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14" i="7"/>
  <c r="D6" i="9"/>
  <c r="D7" i="10"/>
  <c r="D18" i="10"/>
  <c r="D17" i="10"/>
  <c r="D18" i="9"/>
  <c r="D19" i="9"/>
  <c r="C28" i="7"/>
  <c r="C26" i="7" s="1"/>
  <c r="XFD27" i="19"/>
  <c r="XFD26" i="19"/>
  <c r="D25" i="19"/>
  <c r="XFD25" i="19" s="1"/>
  <c r="C27" i="7"/>
  <c r="D26" i="7"/>
  <c r="D67" i="19" l="1"/>
  <c r="D59" i="19" l="1"/>
  <c r="D49" i="19"/>
  <c r="E17" i="12" l="1"/>
  <c r="E18" i="12"/>
  <c r="F18" i="12" s="1"/>
  <c r="D12" i="11" l="1"/>
  <c r="E10" i="21"/>
  <c r="E9" i="21"/>
  <c r="C10" i="21"/>
  <c r="C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E70" i="19" s="1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<sst xmlns="http://schemas.openxmlformats.org/spreadsheetml/2006/main" count="680" uniqueCount="290">
  <si>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</si>
  <si>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</si>
  <si>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</si>
  <si>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</si>
  <si>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</si>
  <si>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</si>
  <si>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</si>
  <si>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</si>
  <si>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</si>
  <si>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</si>
  <si>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</si>
  <si>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</si>
  <si>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</si>
  <si>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</si>
  <si>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</si>
  <si>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</si>
  <si>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</si>
  <si>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</si>
  <si>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</si>
  <si>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</si>
  <si>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</si>
  <si>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</si>
  <si>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</si>
  <si>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</si>
  <si>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</si>
  <si>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</si>
  <si>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</si>
  <si>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</si>
  <si>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</si>
  <si>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</si>
  <si>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</si>
  <si>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</si>
  <si>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</si>
  <si>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</si>
  <si>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</si>
  <si>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</si>
  <si>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</si>
  <si>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</si>
  <si>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</si>
  <si>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</si>
  <si>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</si>
  <si>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</si>
  <si>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</si>
  <si>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</si>
  <si>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</si>
  <si>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</si>
  <si>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</si>
  <si>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</si>
  <si>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</si>
  <si>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</si>
  <si>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</si>
  <si>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</si>
  <si>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</si>
  <si>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</si>
  <si>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</si>
  <si>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</si>
  <si>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</si>
  <si>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</si>
  <si>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</si>
  <si>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</si>
  <si>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</si>
  <si>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</si>
  <si>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</si>
  <si>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</si>
  <si>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</si>
  <si>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</si>
  <si>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</si>
  <si>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</si>
  <si>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</si>
  <si>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</si>
  <si>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</si>
  <si>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</si>
  <si>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</si>
  <si>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</si>
  <si>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</si>
  <si>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</si>
  <si>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</si>
  <si>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</si>
  <si>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</si>
  <si>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</si>
  <si>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</si>
  <si>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</si>
  <si>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</si>
  <si>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</si>
  <si>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</si>
  <si>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</si>
  <si>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</si>
  <si>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</si>
  <si>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</si>
  <si>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</si>
  <si>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</si>
  <si>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</si>
  <si>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</si>
  <si>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</si>
  <si>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</si>
  <si>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</si>
  <si>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</si>
  <si>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</si>
  <si>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</si>
  <si>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</si>
  <si>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</si>
  <si>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</si>
  <si>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</si>
  <si>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</si>
  <si>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</si>
  <si>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</si>
  <si>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</si>
  <si>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</si>
  <si>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</si>
  <si>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</si>
  <si>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</si>
  <si>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</si>
  <si>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</si>
  <si>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</si>
  <si>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</si>
  <si>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</si>
  <si>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</si>
  <si>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</si>
  <si>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</si>
  <si>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</si>
  <si>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</si>
  <si>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</si>
  <si>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</si>
  <si>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</si>
  <si>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</si>
  <si>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</si>
  <si>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</si>
  <si>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</si>
  <si>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</si>
  <si>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</si>
  <si>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</si>
  <si>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</si>
  <si>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</si>
  <si>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</si>
  <si>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</si>
  <si>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</si>
  <si>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</si>
  <si>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</si>
  <si>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</si>
  <si>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</si>
  <si>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</si>
  <si>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</si>
  <si>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</si>
  <si>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</si>
  <si>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</si>
  <si>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</si>
  <si>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</si>
  <si>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</si>
  <si>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</si>
  <si>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</si>
  <si>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</si>
  <si>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</si>
  <si>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</si>
  <si>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</si>
  <si>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</si>
  <si>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</si>
  <si>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</si>
  <si>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</si>
  <si>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</si>
  <si>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</si>
  <si>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</si>
  <si>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</si>
  <si>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</si>
  <si>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</si>
  <si>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</si>
  <si>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</si>
  <si>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</si>
  <si>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</si>
  <si>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</si>
  <si>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</si>
  <si>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</si>
  <si>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</si>
  <si>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</si>
  <si>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</si>
  <si>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</si>
  <si>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</si>
  <si>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</si>
  <si>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</si>
  <si>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</si>
  <si>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</si>
  <si>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</si>
  <si>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</si>
  <si>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</si>
  <si>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</si>
  <si>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</si>
  <si>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</si>
  <si>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</si>
  <si>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</si>
  <si>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</si>
  <si>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</si>
  <si>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</si>
  <si>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</si>
  <si>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</si>
  <si>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</si>
  <si>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</si>
  <si>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</si>
  <si>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</si>
  <si>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</si>
  <si>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</si>
  <si>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</si>
  <si>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</si>
  <si>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</si>
  <si>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</si>
  <si>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</si>
  <si>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</si>
  <si>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</si>
  <si>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</si>
  <si>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</si>
  <si>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</si>
  <si>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</si>
  <si>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</si>
  <si>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</si>
  <si>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</si>
  <si>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</si>
  <si>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</si>
  <si>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</si>
  <si>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</si>
  <si>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</si>
  <si>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</si>
  <si>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</si>
  <si>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</si>
  <si>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</si>
  <si>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</si>
  <si>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</si>
  <si>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</si>
  <si>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</si>
  <si>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</si>
  <si>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</si>
  <si>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</si>
  <si>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</si>
  <si>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</si>
  <si>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</si>
  <si>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</si>
  <si>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</si>
  <si>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</si>
  <si>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</si>
  <si>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</si>
  <si>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</si>
  <si>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</si>
  <si>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</si>
  <si>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</si>
  <si>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</si>
  <si>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</si>
  <si>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</si>
  <si>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</si>
  <si>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</si>
  <si>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</si>
  <si>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</si>
  <si>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</si>
  <si>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</si>
  <si>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</si>
  <si>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</si>
  <si>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</si>
  <si>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</si>
  <si>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</si>
  <si>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</si>
  <si>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</si>
  <si>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</si>
  <si>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</si>
  <si>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</si>
  <si>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</si>
  <si>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</si>
  <si>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</si>
  <si>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</si>
  <si>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</si>
  <si>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</si>
  <si>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</si>
  <si>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</si>
  <si>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</si>
  <si>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</si>
  <si>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</si>
  <si>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</si>
  <si>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</si>
  <si>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</si>
  <si>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</si>
  <si>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</si>
  <si>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Ժ.Ալեքսանյան</t>
  </si>
  <si>
    <t>Թ.Այունց</t>
  </si>
  <si>
    <t xml:space="preserve">«Երևանի հ․134 մսուր-մանկապարտեզ» ՀՈԱԿ-ի </t>
  </si>
  <si>
    <t>նախատեսվել է համաձայն հաշվարկի</t>
  </si>
  <si>
    <t>0.9սննդի խոտանման գծով,2.3ը գազի տուժ-ի գծով</t>
  </si>
  <si>
    <t xml:space="preserve">0.5դ մեթոդիստի մրցույթի համար </t>
  </si>
  <si>
    <t>դեկտեմբեր ամսից գործելու է վճ.սառայություն</t>
  </si>
  <si>
    <t>Աշխատավարձի գծով</t>
  </si>
  <si>
    <t>11.1-օգնիր մանկ.</t>
  </si>
  <si>
    <t xml:space="preserve">Հավելված 257  </t>
  </si>
  <si>
    <t xml:space="preserve">Հավելված 258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</si>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</sst>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6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3" fontId="41" fillId="0" borderId="24" xfId="49" applyNumberFormat="1" applyFont="1" applyBorder="1" applyAlignment="1">
      <alignment horizontal="center" vertical="center" wrapText="1"/>
    </xf>
    <xf numFmtId="166" fontId="41" fillId="0" borderId="25" xfId="49" applyNumberFormat="1" applyFont="1" applyBorder="1" applyAlignment="1">
      <alignment horizontal="center" vertical="center" wrapText="1"/>
    </xf>
    <xf numFmtId="3" fontId="41" fillId="0" borderId="29" xfId="49" applyNumberFormat="1" applyFont="1" applyBorder="1" applyAlignment="1">
      <alignment horizontal="center" vertical="center" wrapText="1"/>
    </xf>
    <xf numFmtId="166" fontId="41" fillId="0" borderId="26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19" zoomScaleSheetLayoutView="100" workbookViewId="0">
      <selection activeCell="AA78" sqref="AA77:AA78"/>
    </sheetView>
  </sheetViews>
  <sheetFormatPr defaultRowHeight="17.25" x14ac:dyDescent="0.2"/>
  <cols>
    <col min="1" max="1" width="6.1406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x14ac:dyDescent="0.2">
      <c r="C1" s="47"/>
      <c r="D1" s="47" t="s">
        <v>285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251</v>
      </c>
      <c r="E4" s="47"/>
    </row>
    <row r="5" spans="1:13" x14ac:dyDescent="0.3">
      <c r="C5" s="223"/>
      <c r="D5" s="223" t="s">
        <v>202</v>
      </c>
      <c r="E5" s="47"/>
    </row>
    <row r="6" spans="1:13" hidden="1" x14ac:dyDescent="0.2">
      <c r="C6" s="48"/>
      <c r="D6" s="46"/>
      <c r="E6" s="49"/>
    </row>
    <row r="7" spans="1:13" ht="20.25" x14ac:dyDescent="0.2">
      <c r="A7" s="534" t="s">
        <v>44</v>
      </c>
      <c r="B7" s="534"/>
      <c r="C7" s="534"/>
      <c r="D7" s="534"/>
      <c r="E7" s="50"/>
    </row>
    <row r="8" spans="1:13" ht="20.25" x14ac:dyDescent="0.2">
      <c r="A8" s="535" t="s">
        <v>278</v>
      </c>
      <c r="B8" s="535"/>
      <c r="C8" s="535"/>
      <c r="D8" s="535"/>
    </row>
    <row r="9" spans="1:13" x14ac:dyDescent="0.2">
      <c r="A9" s="536" t="s">
        <v>250</v>
      </c>
      <c r="B9" s="536"/>
      <c r="C9" s="536"/>
      <c r="D9" s="536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89"/>
      <c r="E11" s="55"/>
    </row>
    <row r="12" spans="1:13" ht="19.5" customHeight="1" x14ac:dyDescent="0.2">
      <c r="A12" s="189">
        <v>1</v>
      </c>
      <c r="B12" s="190" t="s">
        <v>121</v>
      </c>
      <c r="C12" s="61"/>
      <c r="D12" s="390">
        <v>39532.800000000003</v>
      </c>
      <c r="E12" s="55"/>
    </row>
    <row r="13" spans="1:13" s="3" customFormat="1" ht="16.5" customHeight="1" x14ac:dyDescent="0.2">
      <c r="A13" s="189">
        <v>2</v>
      </c>
      <c r="B13" s="190" t="s">
        <v>8</v>
      </c>
      <c r="C13" s="63"/>
      <c r="D13" s="390">
        <f>+'Snund ev finans. pastaci'!D11</f>
        <v>100</v>
      </c>
      <c r="E13" s="391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t="1.5" hidden="1" customHeight="1" x14ac:dyDescent="0.2">
      <c r="A14" s="189">
        <v>3</v>
      </c>
      <c r="B14" s="190" t="s">
        <v>56</v>
      </c>
      <c r="C14" s="61"/>
      <c r="D14" s="390"/>
      <c r="E14" s="393" t="s">
        <v>227</v>
      </c>
    </row>
    <row r="15" spans="1:13" ht="14.25" hidden="1" customHeight="1" x14ac:dyDescent="0.2">
      <c r="A15" s="189">
        <v>4</v>
      </c>
      <c r="B15" s="190" t="s">
        <v>66</v>
      </c>
      <c r="C15" s="61"/>
      <c r="D15" s="390">
        <f>+Komunal!M28</f>
        <v>0</v>
      </c>
      <c r="E15" s="55"/>
    </row>
    <row r="16" spans="1:13" ht="16.5" hidden="1" customHeight="1" x14ac:dyDescent="0.2">
      <c r="A16" s="189">
        <v>5</v>
      </c>
      <c r="B16" s="190" t="s">
        <v>122</v>
      </c>
      <c r="C16" s="61"/>
      <c r="D16" s="390"/>
      <c r="E16" s="55"/>
    </row>
    <row r="17" spans="1:23 16384:16384" ht="30.75" hidden="1" customHeight="1" x14ac:dyDescent="0.2">
      <c r="A17" s="189">
        <v>6</v>
      </c>
      <c r="B17" s="190" t="s">
        <v>9</v>
      </c>
      <c r="C17" s="61"/>
      <c r="D17" s="294"/>
      <c r="E17" s="55"/>
    </row>
    <row r="18" spans="1:23 16384:16384" ht="16.5" hidden="1" customHeight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3</v>
      </c>
      <c r="B19" s="190" t="s">
        <v>129</v>
      </c>
      <c r="C19" s="61"/>
      <c r="D19" s="296">
        <f>SUM(D20:D21)</f>
        <v>1594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8">
        <f>+D67</f>
        <v>1594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0.75" hidden="1" customHeight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07"/>
      <c r="I21" s="2"/>
      <c r="J21" s="2"/>
      <c r="K21" s="2"/>
      <c r="L21" s="2"/>
      <c r="M21" s="2"/>
    </row>
    <row r="22" spans="1:23 16384:16384" ht="1.5" hidden="1" customHeight="1" x14ac:dyDescent="0.2">
      <c r="A22" s="189">
        <v>9</v>
      </c>
      <c r="B22" s="192" t="s">
        <v>10</v>
      </c>
      <c r="C22" s="61"/>
      <c r="D22" s="294"/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2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287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32">
        <f>SUM(A25:XFC25)</f>
        <v>24.8</v>
      </c>
    </row>
    <row r="26" spans="1:23 16384:16384" s="3" customFormat="1" ht="16.5" hidden="1" x14ac:dyDescent="0.2">
      <c r="A26" s="195">
        <v>5.0999999999999996</v>
      </c>
      <c r="B26" s="40" t="s">
        <v>288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289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24.9</v>
      </c>
    </row>
    <row r="28" spans="1:23 16384:16384" x14ac:dyDescent="0.2">
      <c r="A28" s="56"/>
      <c r="B28" s="65" t="s">
        <v>31</v>
      </c>
      <c r="C28" s="58"/>
      <c r="D28" s="361">
        <f>SUM(D12:D19,D22:D25)</f>
        <v>41247.600000000006</v>
      </c>
      <c r="E28" s="55"/>
    </row>
    <row r="29" spans="1:23 16384:16384" hidden="1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151</v>
      </c>
      <c r="C30" s="59"/>
      <c r="D30" s="362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9">
        <v>1</v>
      </c>
      <c r="B31" s="80" t="s">
        <v>283</v>
      </c>
      <c r="C31" s="61"/>
      <c r="D31" s="296">
        <f>+Ashkhatavardz!M11-'Dramakan hosqer'!C85</f>
        <v>23951.200000000001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96">
        <v>1.1000000000000001</v>
      </c>
      <c r="B32" s="197" t="s">
        <v>123</v>
      </c>
      <c r="C32" s="63"/>
      <c r="D32" s="308">
        <f>+Ashkhatavardz!C8+Ashkhatavardz!J7</f>
        <v>50</v>
      </c>
      <c r="E32" s="350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7308.3</v>
      </c>
      <c r="E34" s="74"/>
      <c r="F34" s="2"/>
      <c r="G34" s="2"/>
      <c r="H34" s="2"/>
      <c r="I34" s="2"/>
      <c r="J34" s="385"/>
      <c r="K34" s="386"/>
      <c r="L34" s="387"/>
      <c r="M34" s="386"/>
      <c r="N34" s="386"/>
      <c r="O34" s="386"/>
      <c r="P34" s="388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1861.1</v>
      </c>
      <c r="E35" s="406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692.4</v>
      </c>
      <c r="E36" s="406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137.1</v>
      </c>
      <c r="E37" s="406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19.2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20</v>
      </c>
      <c r="E39" s="55"/>
    </row>
    <row r="40" spans="1:23" x14ac:dyDescent="0.2">
      <c r="A40" s="189">
        <v>8</v>
      </c>
      <c r="B40" s="190" t="s">
        <v>20</v>
      </c>
      <c r="C40" s="64"/>
      <c r="D40" s="363">
        <f>SUM(D41:D43)</f>
        <v>195.2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115.2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5">
        <v>8.1999999999999993</v>
      </c>
      <c r="B42" s="40" t="s">
        <v>22</v>
      </c>
      <c r="C42" s="63"/>
      <c r="D42" s="295">
        <v>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8.3000000000000007</v>
      </c>
      <c r="B43" s="40" t="s">
        <v>23</v>
      </c>
      <c r="C43" s="63"/>
      <c r="D43" s="295">
        <v>75</v>
      </c>
      <c r="E43" s="9"/>
      <c r="F43" s="2"/>
      <c r="G43" s="2"/>
      <c r="H43" s="2"/>
      <c r="I43" s="2"/>
      <c r="J43" s="2"/>
      <c r="K43" s="2"/>
      <c r="L43" s="2"/>
      <c r="M43" s="2"/>
      <c r="P43" s="537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38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236.2</v>
      </c>
      <c r="E45" s="55" t="s">
        <v>229</v>
      </c>
      <c r="J45" s="352">
        <v>3</v>
      </c>
      <c r="K45" s="111" t="s">
        <v>203</v>
      </c>
      <c r="L45" s="354">
        <v>147</v>
      </c>
      <c r="M45" s="111" t="s">
        <v>204</v>
      </c>
      <c r="N45" s="353">
        <f>+J45*L45/12*2</f>
        <v>73.5</v>
      </c>
      <c r="O45" s="48" t="s">
        <v>228</v>
      </c>
      <c r="P45" s="405">
        <v>162.69999999999999</v>
      </c>
      <c r="Q45" s="7" t="s">
        <v>204</v>
      </c>
      <c r="R45" s="403">
        <f>+N45+P45</f>
        <v>236.2</v>
      </c>
    </row>
    <row r="46" spans="1:23" x14ac:dyDescent="0.2">
      <c r="A46" s="189">
        <v>10</v>
      </c>
      <c r="B46" s="190" t="s">
        <v>25</v>
      </c>
      <c r="C46" s="61"/>
      <c r="D46" s="294">
        <v>100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70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26.5</v>
      </c>
      <c r="E48" s="55"/>
    </row>
    <row r="49" spans="1:6" x14ac:dyDescent="0.2">
      <c r="A49" s="189">
        <v>13</v>
      </c>
      <c r="B49" s="190" t="s">
        <v>124</v>
      </c>
      <c r="C49" s="61"/>
      <c r="D49" s="294">
        <f>-5+16</f>
        <v>11</v>
      </c>
      <c r="E49" s="55"/>
    </row>
    <row r="50" spans="1:6" x14ac:dyDescent="0.2">
      <c r="A50" s="189">
        <v>14</v>
      </c>
      <c r="B50" s="190" t="s">
        <v>125</v>
      </c>
      <c r="C50" s="61"/>
      <c r="D50" s="294">
        <v>75</v>
      </c>
      <c r="E50" s="55"/>
      <c r="F50" s="62"/>
    </row>
    <row r="51" spans="1:6" x14ac:dyDescent="0.2">
      <c r="A51" s="189">
        <v>15</v>
      </c>
      <c r="B51" s="190" t="s">
        <v>26</v>
      </c>
      <c r="C51" s="61"/>
      <c r="D51" s="294">
        <v>100</v>
      </c>
      <c r="E51" s="55"/>
      <c r="F51" s="62"/>
    </row>
    <row r="52" spans="1:6" ht="15" customHeight="1" x14ac:dyDescent="0.2">
      <c r="A52" s="189">
        <v>16</v>
      </c>
      <c r="B52" s="190" t="s">
        <v>27</v>
      </c>
      <c r="C52" s="61"/>
      <c r="D52" s="294">
        <v>54.8</v>
      </c>
      <c r="E52" s="55"/>
    </row>
    <row r="53" spans="1:6" ht="17.25" hidden="1" customHeight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17</v>
      </c>
      <c r="B55" s="190" t="s">
        <v>48</v>
      </c>
      <c r="C55" s="61"/>
      <c r="D55" s="294">
        <v>57.5</v>
      </c>
      <c r="E55" s="55"/>
    </row>
    <row r="56" spans="1:6" x14ac:dyDescent="0.2">
      <c r="A56" s="189">
        <v>18</v>
      </c>
      <c r="B56" s="190" t="s">
        <v>79</v>
      </c>
      <c r="C56" s="61"/>
      <c r="D56" s="294">
        <v>14</v>
      </c>
      <c r="E56" s="55"/>
    </row>
    <row r="57" spans="1:6" x14ac:dyDescent="0.2">
      <c r="A57" s="189">
        <v>19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20</v>
      </c>
      <c r="B58" s="190" t="s">
        <v>49</v>
      </c>
      <c r="C58" s="61"/>
      <c r="D58" s="294">
        <v>3</v>
      </c>
      <c r="E58" s="55"/>
    </row>
    <row r="59" spans="1:6" x14ac:dyDescent="0.2">
      <c r="A59" s="189">
        <v>21</v>
      </c>
      <c r="B59" s="190" t="s">
        <v>126</v>
      </c>
      <c r="C59" s="61"/>
      <c r="D59" s="294">
        <f>5+16.2</f>
        <v>21.2</v>
      </c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26</v>
      </c>
      <c r="B61" s="190" t="s">
        <v>67</v>
      </c>
      <c r="C61" s="61"/>
      <c r="D61" s="294">
        <f>50+20.8</f>
        <v>70.8</v>
      </c>
      <c r="E61" s="55">
        <v>20.8</v>
      </c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hidden="1" x14ac:dyDescent="0.2">
      <c r="A63" s="189">
        <v>28</v>
      </c>
      <c r="B63" s="190" t="s">
        <v>160</v>
      </c>
      <c r="C63" s="61"/>
      <c r="D63" s="294"/>
      <c r="E63" s="55"/>
    </row>
    <row r="64" spans="1:6" hidden="1" x14ac:dyDescent="0.2">
      <c r="A64" s="189">
        <v>29</v>
      </c>
      <c r="B64" s="194"/>
      <c r="C64" s="61"/>
      <c r="D64" s="294"/>
      <c r="E64" s="55"/>
    </row>
    <row r="65" spans="1:14" hidden="1" x14ac:dyDescent="0.2">
      <c r="A65" s="189">
        <v>30</v>
      </c>
      <c r="B65" s="194"/>
      <c r="C65" s="61"/>
      <c r="D65" s="294"/>
      <c r="E65" s="492" t="s">
        <v>127</v>
      </c>
    </row>
    <row r="66" spans="1:14" x14ac:dyDescent="0.2">
      <c r="A66" s="189">
        <v>22</v>
      </c>
      <c r="B66" s="80" t="s">
        <v>28</v>
      </c>
      <c r="C66" s="61"/>
      <c r="D66" s="294">
        <v>1594</v>
      </c>
      <c r="E66" s="55"/>
    </row>
    <row r="67" spans="1:14" s="3" customFormat="1" ht="13.5" x14ac:dyDescent="0.2">
      <c r="A67" s="196">
        <v>22.1</v>
      </c>
      <c r="B67" s="73" t="s">
        <v>82</v>
      </c>
      <c r="C67" s="63"/>
      <c r="D67" s="295">
        <f>+D66</f>
        <v>1594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23</v>
      </c>
      <c r="B68" s="190" t="s">
        <v>83</v>
      </c>
      <c r="C68" s="61"/>
      <c r="D68" s="294">
        <v>20</v>
      </c>
      <c r="E68" s="55"/>
    </row>
    <row r="69" spans="1:14" s="18" customFormat="1" x14ac:dyDescent="0.2">
      <c r="A69" s="189">
        <v>24</v>
      </c>
      <c r="B69" s="190" t="s">
        <v>71</v>
      </c>
      <c r="C69" s="61"/>
      <c r="D69" s="294">
        <v>4514.1000000000004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1">
        <f>SUM(D31,D34:D40,D44:D66,D68:D69)</f>
        <v>41247.599999999991</v>
      </c>
      <c r="E70" s="358">
        <f>+D28-D70</f>
        <v>0</v>
      </c>
    </row>
    <row r="71" spans="1:14" x14ac:dyDescent="0.2">
      <c r="B71" s="70"/>
      <c r="C71" s="11"/>
      <c r="D71" s="60"/>
      <c r="E71" s="55"/>
    </row>
    <row r="72" spans="1:14" hidden="1" x14ac:dyDescent="0.2">
      <c r="B72" s="10" t="s">
        <v>2</v>
      </c>
      <c r="C72" s="365" t="s">
        <v>276</v>
      </c>
      <c r="D72" s="220"/>
      <c r="E72" s="55"/>
    </row>
    <row r="73" spans="1:14" hidden="1" x14ac:dyDescent="0.2">
      <c r="B73" s="70"/>
      <c r="C73" s="291" t="s">
        <v>98</v>
      </c>
      <c r="D73" s="221"/>
      <c r="E73" s="55"/>
    </row>
    <row r="74" spans="1:14" hidden="1" x14ac:dyDescent="0.2">
      <c r="B74" s="10" t="s">
        <v>6</v>
      </c>
      <c r="C74" s="365" t="s">
        <v>277</v>
      </c>
      <c r="D74" s="220"/>
      <c r="E74" s="55"/>
    </row>
    <row r="75" spans="1:14" hidden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3" t="s">
        <v>252</v>
      </c>
      <c r="D77" s="392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verticalDpi="1200" r:id="rId1"/>
  <rowBreaks count="1" manualBreakCount="1">
    <brk id="79" max="3" man="1"/>
  </rowBreaks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16" zoomScaleSheetLayoutView="100" workbookViewId="0">
      <selection activeCell="T51" sqref="T51"/>
    </sheetView>
  </sheetViews>
  <sheetFormatPr defaultRowHeight="13.5" x14ac:dyDescent="0.25"/>
  <cols>
    <col min="1" max="1" width="5.140625" style="103" customWidth="1"/>
    <col min="2" max="2" width="89.14062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9" width="0" style="102" hidden="1" customWidth="1"/>
    <col min="10" max="11" width="9.140625" style="102"/>
    <col min="12" max="16384" width="9.140625" style="103"/>
  </cols>
  <sheetData>
    <row r="1" spans="1:11" s="94" customFormat="1" ht="17.25" x14ac:dyDescent="0.3">
      <c r="A1" s="92"/>
      <c r="B1" s="93"/>
      <c r="C1" s="410" t="s">
        <v>286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25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25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25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25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25" hidden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25" x14ac:dyDescent="0.35">
      <c r="A7" s="541" t="s">
        <v>44</v>
      </c>
      <c r="B7" s="541"/>
      <c r="C7" s="541"/>
      <c r="D7" s="130"/>
      <c r="E7" s="49"/>
      <c r="F7" s="49"/>
      <c r="G7" s="49"/>
      <c r="H7" s="49"/>
      <c r="I7" s="96"/>
      <c r="J7" s="96"/>
      <c r="K7" s="96"/>
    </row>
    <row r="8" spans="1:11" s="7" customFormat="1" ht="20.25" x14ac:dyDescent="0.2">
      <c r="A8" s="535" t="str">
        <f>+'Ekamut-caxs'!A8:D8</f>
        <v xml:space="preserve">«Երևանի հ․134 մսուր-մանկապարտեզ» ՀՈԱԿ-ի </v>
      </c>
      <c r="B8" s="535"/>
      <c r="C8" s="535"/>
      <c r="D8" s="131"/>
      <c r="E8" s="4"/>
      <c r="F8" s="348"/>
      <c r="G8" s="348"/>
      <c r="H8" s="49"/>
      <c r="I8" s="6"/>
      <c r="J8" s="6"/>
      <c r="K8" s="6"/>
    </row>
    <row r="9" spans="1:11" s="7" customFormat="1" ht="17.25" x14ac:dyDescent="0.2">
      <c r="A9" s="536" t="s">
        <v>253</v>
      </c>
      <c r="B9" s="536"/>
      <c r="C9" s="536"/>
      <c r="D9" s="130"/>
      <c r="E9" s="49"/>
      <c r="F9" s="49"/>
      <c r="G9" s="49"/>
      <c r="H9" s="49"/>
      <c r="I9" s="6"/>
      <c r="J9" s="6"/>
      <c r="K9" s="6"/>
    </row>
    <row r="10" spans="1:11" s="7" customFormat="1" ht="17.25" hidden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25" x14ac:dyDescent="0.3">
      <c r="A11" s="92"/>
      <c r="B11" s="92"/>
      <c r="C11" s="99" t="s">
        <v>45</v>
      </c>
      <c r="D11" s="130" t="s">
        <v>284</v>
      </c>
      <c r="E11" s="49"/>
      <c r="F11" s="49"/>
      <c r="G11" s="49"/>
      <c r="H11" s="49"/>
      <c r="I11" s="96"/>
      <c r="J11" s="96"/>
      <c r="K11" s="96"/>
    </row>
    <row r="12" spans="1:11" s="8" customFormat="1" ht="17.25" thickBot="1" x14ac:dyDescent="0.3">
      <c r="A12" s="115" t="s">
        <v>3</v>
      </c>
      <c r="B12" s="115" t="s">
        <v>34</v>
      </c>
      <c r="C12" s="109" t="s">
        <v>46</v>
      </c>
      <c r="D12" s="351">
        <f>+C13-C70</f>
        <v>-20.60000000000008</v>
      </c>
      <c r="E12" s="111"/>
      <c r="F12" s="111"/>
      <c r="G12" s="111"/>
      <c r="H12" s="357" t="s">
        <v>240</v>
      </c>
      <c r="I12" s="111"/>
      <c r="J12" s="111"/>
      <c r="K12" s="111"/>
    </row>
    <row r="13" spans="1:11" s="94" customFormat="1" ht="18.75" customHeight="1" thickBot="1" x14ac:dyDescent="0.35">
      <c r="A13" s="13" t="s">
        <v>7</v>
      </c>
      <c r="B13" s="14" t="s">
        <v>35</v>
      </c>
      <c r="C13" s="333">
        <f>+'Dramakani ham.'!D6</f>
        <v>383.2</v>
      </c>
      <c r="D13" s="539" t="s">
        <v>239</v>
      </c>
      <c r="E13" s="540"/>
      <c r="F13" s="356"/>
      <c r="G13" s="356"/>
      <c r="H13" s="355">
        <v>188.1</v>
      </c>
      <c r="I13" s="96"/>
      <c r="J13" s="96"/>
      <c r="K13" s="96"/>
    </row>
    <row r="14" spans="1:11" s="94" customFormat="1" ht="17.25" x14ac:dyDescent="0.3">
      <c r="A14" s="13" t="s">
        <v>11</v>
      </c>
      <c r="B14" s="14" t="s">
        <v>86</v>
      </c>
      <c r="C14" s="333">
        <f>SUM(C15:C26)</f>
        <v>39653.600000000006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2" t="s">
        <v>121</v>
      </c>
      <c r="C15" s="324">
        <f>+'Ekamut-caxs'!$D12</f>
        <v>39532.800000000003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5" t="s">
        <v>8</v>
      </c>
      <c r="C16" s="324">
        <f>+'Ekamut-caxs'!$D13</f>
        <v>100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26" t="s">
        <v>56</v>
      </c>
      <c r="C17" s="323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27" t="s">
        <v>66</v>
      </c>
      <c r="C18" s="323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25" hidden="1" x14ac:dyDescent="0.3">
      <c r="A19" s="79">
        <v>5</v>
      </c>
      <c r="B19" s="322" t="s">
        <v>122</v>
      </c>
      <c r="C19" s="324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2" t="s">
        <v>9</v>
      </c>
      <c r="C20" s="324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25" hidden="1" x14ac:dyDescent="0.3">
      <c r="A21" s="79">
        <v>7</v>
      </c>
      <c r="B21" s="322" t="s">
        <v>75</v>
      </c>
      <c r="C21" s="324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25" hidden="1" x14ac:dyDescent="0.3">
      <c r="A22" s="79">
        <v>8</v>
      </c>
      <c r="B22" s="322" t="s">
        <v>36</v>
      </c>
      <c r="C22" s="323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25" hidden="1" x14ac:dyDescent="0.3">
      <c r="A23" s="79">
        <v>9</v>
      </c>
      <c r="B23" s="322" t="s">
        <v>10</v>
      </c>
      <c r="C23" s="324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7.25" hidden="1" x14ac:dyDescent="0.3">
      <c r="A24" s="79">
        <v>10</v>
      </c>
      <c r="B24" s="328"/>
      <c r="C24" s="323"/>
      <c r="D24" s="133"/>
      <c r="E24" s="124"/>
      <c r="F24" s="124"/>
      <c r="G24" s="124"/>
      <c r="H24" s="49"/>
    </row>
    <row r="25" spans="1:11" s="96" customFormat="1" ht="17.25" hidden="1" x14ac:dyDescent="0.3">
      <c r="A25" s="79">
        <v>11</v>
      </c>
      <c r="B25" s="328"/>
      <c r="C25" s="323"/>
      <c r="D25" s="489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3</v>
      </c>
      <c r="B26" s="325" t="s">
        <v>287</v>
      </c>
      <c r="C26" s="324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31">
        <v>4.0999999999999996</v>
      </c>
      <c r="B27" s="33" t="s">
        <v>288</v>
      </c>
      <c r="C27" s="337" t="e">
        <f>+'[5]Ekamut-caxs'!D26</f>
        <v>#REF!</v>
      </c>
      <c r="D27" s="351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31">
        <v>3.1</v>
      </c>
      <c r="B28" s="33" t="s">
        <v>289</v>
      </c>
      <c r="C28" s="337">
        <f>+'Ekamut-caxs'!D27</f>
        <v>20.8</v>
      </c>
      <c r="D28" s="351"/>
      <c r="E28" s="126"/>
      <c r="F28" s="126"/>
      <c r="G28" s="126"/>
      <c r="H28" s="126"/>
      <c r="I28" s="105"/>
      <c r="J28" s="105"/>
      <c r="K28" s="105"/>
    </row>
    <row r="29" spans="1:11" s="94" customFormat="1" ht="17.25" x14ac:dyDescent="0.3">
      <c r="A29" s="13" t="s">
        <v>37</v>
      </c>
      <c r="B29" s="14" t="s">
        <v>87</v>
      </c>
      <c r="C29" s="333">
        <f>C30+C72+C84</f>
        <v>35666.499999999993</v>
      </c>
      <c r="D29" s="364"/>
      <c r="E29" s="49"/>
      <c r="F29" s="49"/>
      <c r="G29" s="49"/>
      <c r="H29" s="49"/>
      <c r="I29" s="96"/>
      <c r="J29" s="96"/>
      <c r="K29" s="96"/>
    </row>
    <row r="30" spans="1:11" s="94" customFormat="1" ht="17.25" x14ac:dyDescent="0.3">
      <c r="A30" s="16" t="s">
        <v>59</v>
      </c>
      <c r="B30" s="14" t="s">
        <v>62</v>
      </c>
      <c r="C30" s="333">
        <f>SUM(C31,C34:C40,C44:C66,C70:C71)</f>
        <v>35546.499999999993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25" x14ac:dyDescent="0.3">
      <c r="A31" s="79">
        <v>1</v>
      </c>
      <c r="B31" s="329" t="s">
        <v>283</v>
      </c>
      <c r="C31" s="324">
        <f>+'Ekamut-caxs'!D31</f>
        <v>23951.200000000001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0.75" hidden="1" customHeight="1" x14ac:dyDescent="0.25">
      <c r="A32" s="28">
        <v>1.1000000000000001</v>
      </c>
      <c r="B32" s="33" t="s">
        <v>123</v>
      </c>
      <c r="C32" s="337">
        <f>+'Ekamut-caxs'!D32</f>
        <v>50</v>
      </c>
      <c r="D32" s="351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37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25" x14ac:dyDescent="0.3">
      <c r="A34" s="79">
        <v>2</v>
      </c>
      <c r="B34" s="325" t="s">
        <v>16</v>
      </c>
      <c r="C34" s="323">
        <f>+'Ekamut-caxs'!D34</f>
        <v>7308.3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7.25" x14ac:dyDescent="0.3">
      <c r="A35" s="79">
        <v>3</v>
      </c>
      <c r="B35" s="325" t="s">
        <v>15</v>
      </c>
      <c r="C35" s="324">
        <f>+'Ekamut-caxs'!D35</f>
        <v>1861.1</v>
      </c>
      <c r="D35" s="408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25" x14ac:dyDescent="0.3">
      <c r="A36" s="79">
        <v>4</v>
      </c>
      <c r="B36" s="325" t="s">
        <v>14</v>
      </c>
      <c r="C36" s="324">
        <f>+'Ekamut-caxs'!D36</f>
        <v>692.4</v>
      </c>
      <c r="D36" s="408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25" x14ac:dyDescent="0.3">
      <c r="A37" s="79">
        <v>5</v>
      </c>
      <c r="B37" s="325" t="s">
        <v>17</v>
      </c>
      <c r="C37" s="324">
        <f>+'Ekamut-caxs'!D37</f>
        <v>137.1</v>
      </c>
      <c r="D37" s="408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7.25" x14ac:dyDescent="0.3">
      <c r="A38" s="79">
        <v>6</v>
      </c>
      <c r="B38" s="325" t="s">
        <v>18</v>
      </c>
      <c r="C38" s="324">
        <f>+'Ekamut-caxs'!D38</f>
        <v>19.2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7.25" x14ac:dyDescent="0.3">
      <c r="A39" s="79">
        <v>7</v>
      </c>
      <c r="B39" s="325" t="s">
        <v>19</v>
      </c>
      <c r="C39" s="324">
        <f>+'Ekamut-caxs'!D39</f>
        <v>20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25" x14ac:dyDescent="0.3">
      <c r="A40" s="79">
        <v>8</v>
      </c>
      <c r="B40" s="325" t="s">
        <v>20</v>
      </c>
      <c r="C40" s="324">
        <f>SUM(C41:C43)</f>
        <v>195.2</v>
      </c>
      <c r="D40" s="136"/>
      <c r="E40" s="110"/>
      <c r="F40" s="110"/>
      <c r="G40" s="110"/>
      <c r="H40" s="110"/>
      <c r="I40" s="118"/>
      <c r="J40" s="118"/>
      <c r="K40" s="118"/>
    </row>
    <row r="41" spans="1:11" x14ac:dyDescent="0.25">
      <c r="A41" s="28">
        <v>8.1</v>
      </c>
      <c r="B41" s="33" t="s">
        <v>21</v>
      </c>
      <c r="C41" s="337">
        <f>+'Ekamut-caxs'!D41</f>
        <v>115.2</v>
      </c>
    </row>
    <row r="42" spans="1:11" x14ac:dyDescent="0.25">
      <c r="A42" s="28">
        <v>8.1999999999999993</v>
      </c>
      <c r="B42" s="33" t="s">
        <v>22</v>
      </c>
      <c r="C42" s="337">
        <f>+'Ekamut-caxs'!D42</f>
        <v>5</v>
      </c>
    </row>
    <row r="43" spans="1:11" x14ac:dyDescent="0.25">
      <c r="A43" s="28">
        <v>8.3000000000000007</v>
      </c>
      <c r="B43" s="33" t="s">
        <v>23</v>
      </c>
      <c r="C43" s="337">
        <f>+'Ekamut-caxs'!D43</f>
        <v>75</v>
      </c>
    </row>
    <row r="44" spans="1:11" s="119" customFormat="1" ht="18" hidden="1" customHeight="1" x14ac:dyDescent="0.3">
      <c r="A44" s="79">
        <v>9</v>
      </c>
      <c r="B44" s="325" t="s">
        <v>24</v>
      </c>
      <c r="C44" s="324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25" x14ac:dyDescent="0.3">
      <c r="A45" s="79">
        <v>9</v>
      </c>
      <c r="B45" s="325" t="s">
        <v>32</v>
      </c>
      <c r="C45" s="323">
        <f>+'Ekamut-caxs'!D45</f>
        <v>236.2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7.25" x14ac:dyDescent="0.3">
      <c r="A46" s="79">
        <v>10</v>
      </c>
      <c r="B46" s="325" t="s">
        <v>25</v>
      </c>
      <c r="C46" s="323">
        <f>+'Ekamut-caxs'!D46</f>
        <v>100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25" x14ac:dyDescent="0.3">
      <c r="A47" s="79">
        <v>11</v>
      </c>
      <c r="B47" s="330" t="s">
        <v>78</v>
      </c>
      <c r="C47" s="323">
        <f>+'Ekamut-caxs'!D47</f>
        <v>70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7.25" x14ac:dyDescent="0.2">
      <c r="A48" s="79">
        <v>12</v>
      </c>
      <c r="B48" s="325" t="s">
        <v>51</v>
      </c>
      <c r="C48" s="324">
        <f>+'Ekamut-caxs'!D48</f>
        <v>26.5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7.25" x14ac:dyDescent="0.3">
      <c r="A49" s="79">
        <v>13</v>
      </c>
      <c r="B49" s="325" t="s">
        <v>124</v>
      </c>
      <c r="C49" s="324">
        <f>+'Ekamut-caxs'!D49</f>
        <v>11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25" x14ac:dyDescent="0.3">
      <c r="A50" s="79">
        <v>14</v>
      </c>
      <c r="B50" s="325" t="s">
        <v>125</v>
      </c>
      <c r="C50" s="324">
        <f>+'Ekamut-caxs'!D50</f>
        <v>75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7.25" x14ac:dyDescent="0.3">
      <c r="A51" s="79">
        <v>15</v>
      </c>
      <c r="B51" s="325" t="s">
        <v>26</v>
      </c>
      <c r="C51" s="324">
        <f>+'Ekamut-caxs'!D51</f>
        <v>100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x14ac:dyDescent="0.3">
      <c r="A52" s="79">
        <v>16</v>
      </c>
      <c r="B52" s="325" t="s">
        <v>27</v>
      </c>
      <c r="C52" s="324">
        <f>+'Ekamut-caxs'!D52</f>
        <v>54.8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0.75" hidden="1" customHeight="1" x14ac:dyDescent="0.3">
      <c r="A53" s="79">
        <v>18</v>
      </c>
      <c r="B53" s="325" t="s">
        <v>70</v>
      </c>
      <c r="C53" s="324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5" t="s">
        <v>57</v>
      </c>
      <c r="C54" s="324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7.25" x14ac:dyDescent="0.2">
      <c r="A55" s="79">
        <v>17</v>
      </c>
      <c r="B55" s="325" t="s">
        <v>48</v>
      </c>
      <c r="C55" s="324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7.25" x14ac:dyDescent="0.2">
      <c r="A56" s="79">
        <v>18</v>
      </c>
      <c r="B56" s="325" t="s">
        <v>79</v>
      </c>
      <c r="C56" s="324">
        <f>+'Ekamut-caxs'!D56</f>
        <v>14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7.25" x14ac:dyDescent="0.2">
      <c r="A57" s="79">
        <v>19</v>
      </c>
      <c r="B57" s="325" t="s">
        <v>80</v>
      </c>
      <c r="C57" s="324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25" x14ac:dyDescent="0.2">
      <c r="A58" s="79">
        <v>20</v>
      </c>
      <c r="B58" s="325" t="s">
        <v>49</v>
      </c>
      <c r="C58" s="324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25" x14ac:dyDescent="0.2">
      <c r="A59" s="79">
        <v>21</v>
      </c>
      <c r="B59" s="325" t="s">
        <v>126</v>
      </c>
      <c r="C59" s="324">
        <f>+'Ekamut-caxs'!D59</f>
        <v>21.2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25" hidden="1" x14ac:dyDescent="0.2">
      <c r="A60" s="79">
        <v>25</v>
      </c>
      <c r="B60" s="325" t="s">
        <v>50</v>
      </c>
      <c r="C60" s="324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25" x14ac:dyDescent="0.2">
      <c r="A61" s="79">
        <v>26</v>
      </c>
      <c r="B61" s="325" t="s">
        <v>67</v>
      </c>
      <c r="C61" s="324">
        <f>+'Ekamut-caxs'!D61</f>
        <v>70.8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25" hidden="1" x14ac:dyDescent="0.2">
      <c r="A62" s="79">
        <v>27</v>
      </c>
      <c r="B62" s="190" t="s">
        <v>81</v>
      </c>
      <c r="C62" s="324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25" hidden="1" x14ac:dyDescent="0.2">
      <c r="A63" s="79">
        <v>28</v>
      </c>
      <c r="B63" s="325" t="s">
        <v>160</v>
      </c>
      <c r="C63" s="324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25" hidden="1" x14ac:dyDescent="0.2">
      <c r="A64" s="79">
        <v>29</v>
      </c>
      <c r="B64" s="345"/>
      <c r="C64" s="323">
        <f>+'Ekamut-caxs'!D64</f>
        <v>0</v>
      </c>
      <c r="D64" s="137"/>
      <c r="E64" s="86"/>
      <c r="F64" s="86"/>
      <c r="G64" s="86"/>
      <c r="H64" s="72"/>
    </row>
    <row r="65" spans="1:11" s="87" customFormat="1" ht="17.25" hidden="1" x14ac:dyDescent="0.2">
      <c r="A65" s="79">
        <v>30</v>
      </c>
      <c r="B65" s="345"/>
      <c r="C65" s="323">
        <f>+'Ekamut-caxs'!D65</f>
        <v>0</v>
      </c>
      <c r="D65" s="489" t="s">
        <v>127</v>
      </c>
      <c r="E65" s="86"/>
      <c r="F65" s="86"/>
      <c r="G65" s="86"/>
      <c r="H65" s="72"/>
    </row>
    <row r="66" spans="1:11" s="119" customFormat="1" ht="17.25" x14ac:dyDescent="0.3">
      <c r="A66" s="79">
        <v>22</v>
      </c>
      <c r="B66" s="346" t="s">
        <v>38</v>
      </c>
      <c r="C66" s="324">
        <f>SUM(C67:C69)</f>
        <v>20</v>
      </c>
      <c r="D66" s="136"/>
      <c r="E66" s="110"/>
      <c r="F66" s="110"/>
      <c r="G66" s="110"/>
      <c r="H66" s="110"/>
      <c r="I66" s="118"/>
      <c r="J66" s="118"/>
      <c r="K66" s="118"/>
    </row>
    <row r="67" spans="1:11" ht="1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x14ac:dyDescent="0.25">
      <c r="A69" s="15">
        <v>22.1</v>
      </c>
      <c r="B69" s="122" t="s">
        <v>88</v>
      </c>
      <c r="C69" s="301">
        <f>+'Ekamut-caxs'!D68</f>
        <v>20</v>
      </c>
    </row>
    <row r="70" spans="1:11" s="119" customFormat="1" ht="17.25" x14ac:dyDescent="0.3">
      <c r="A70" s="90">
        <v>23</v>
      </c>
      <c r="B70" s="331" t="s">
        <v>40</v>
      </c>
      <c r="C70" s="324">
        <f>+'Deb. ev kreditor'!D59-'Deb. ev kreditor'!D54</f>
        <v>403.80000000000007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7.25" x14ac:dyDescent="0.3">
      <c r="A71" s="90">
        <v>24</v>
      </c>
      <c r="B71" s="332" t="s">
        <v>89</v>
      </c>
      <c r="C71" s="323">
        <v>3.2</v>
      </c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3">
        <f>C73+C80</f>
        <v>120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25" x14ac:dyDescent="0.3">
      <c r="A73" s="90">
        <v>1</v>
      </c>
      <c r="B73" s="334" t="s">
        <v>93</v>
      </c>
      <c r="C73" s="324">
        <f>SUM(C74:C79)</f>
        <v>120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5" t="s">
        <v>90</v>
      </c>
      <c r="C74" s="323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5" t="s">
        <v>91</v>
      </c>
      <c r="C75" s="323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thickBot="1" x14ac:dyDescent="0.35">
      <c r="A76" s="533">
        <v>1.1000000000000001</v>
      </c>
      <c r="B76" s="335" t="s">
        <v>92</v>
      </c>
      <c r="C76" s="323">
        <v>120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x14ac:dyDescent="0.3">
      <c r="A77" s="90">
        <v>1.4</v>
      </c>
      <c r="B77" s="335" t="s">
        <v>68</v>
      </c>
      <c r="C77" s="323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x14ac:dyDescent="0.3">
      <c r="A78" s="90">
        <v>1.5</v>
      </c>
      <c r="B78" s="336" t="s">
        <v>69</v>
      </c>
      <c r="C78" s="323"/>
      <c r="D78" s="134"/>
      <c r="E78" s="125"/>
      <c r="F78" s="125"/>
      <c r="G78" s="125"/>
      <c r="H78" s="125"/>
    </row>
    <row r="79" spans="1:11" s="116" customFormat="1" ht="17.25" hidden="1" x14ac:dyDescent="0.3">
      <c r="A79" s="90">
        <v>1.6</v>
      </c>
      <c r="B79" s="336"/>
      <c r="C79" s="323"/>
      <c r="D79" s="490" t="s">
        <v>128</v>
      </c>
      <c r="E79" s="125"/>
      <c r="F79" s="125"/>
      <c r="G79" s="125"/>
      <c r="H79" s="125"/>
    </row>
    <row r="80" spans="1:11" s="117" customFormat="1" ht="34.5" hidden="1" x14ac:dyDescent="0.3">
      <c r="A80" s="90">
        <v>2</v>
      </c>
      <c r="B80" s="334" t="s">
        <v>94</v>
      </c>
      <c r="C80" s="324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7.25" hidden="1" x14ac:dyDescent="0.3">
      <c r="A81" s="90">
        <v>2.1</v>
      </c>
      <c r="B81" s="334" t="s">
        <v>65</v>
      </c>
      <c r="C81" s="323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7.25" hidden="1" x14ac:dyDescent="0.3">
      <c r="A82" s="90">
        <v>2.2000000000000002</v>
      </c>
      <c r="B82" s="347" t="s">
        <v>64</v>
      </c>
      <c r="C82" s="323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7.25" hidden="1" x14ac:dyDescent="0.3">
      <c r="A83" s="90">
        <v>2.2999999999999998</v>
      </c>
      <c r="B83" s="334" t="s">
        <v>53</v>
      </c>
      <c r="C83" s="323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4.5" hidden="1" x14ac:dyDescent="0.3">
      <c r="A84" s="45" t="s">
        <v>61</v>
      </c>
      <c r="B84" s="14" t="s">
        <v>157</v>
      </c>
      <c r="C84" s="333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7.25" hidden="1" x14ac:dyDescent="0.3">
      <c r="A85" s="90">
        <v>1</v>
      </c>
      <c r="B85" s="329" t="s">
        <v>16</v>
      </c>
      <c r="C85" s="323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thickBot="1" x14ac:dyDescent="0.35">
      <c r="A86" s="90">
        <v>1</v>
      </c>
      <c r="B86" s="329" t="s">
        <v>16</v>
      </c>
      <c r="C86" s="323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21" customHeight="1" thickBot="1" x14ac:dyDescent="0.4">
      <c r="A87" s="13" t="s">
        <v>41</v>
      </c>
      <c r="B87" s="14" t="s">
        <v>42</v>
      </c>
      <c r="C87" s="333">
        <f>C13+C14-C29</f>
        <v>4370.3000000000102</v>
      </c>
      <c r="D87" s="539" t="s">
        <v>206</v>
      </c>
      <c r="E87" s="540"/>
      <c r="F87" s="356"/>
      <c r="G87" s="356"/>
      <c r="H87" s="355">
        <v>11.1</v>
      </c>
      <c r="I87" s="120"/>
      <c r="J87" s="120"/>
      <c r="K87" s="120"/>
    </row>
    <row r="88" spans="1:11" s="101" customFormat="1" ht="38.25" customHeight="1" x14ac:dyDescent="0.3">
      <c r="A88" s="107"/>
      <c r="B88" s="108"/>
      <c r="D88" s="369"/>
      <c r="E88" s="127"/>
      <c r="F88" s="127"/>
      <c r="G88" s="127"/>
      <c r="H88" s="127"/>
      <c r="I88" s="100"/>
      <c r="J88" s="100"/>
      <c r="K88" s="100"/>
    </row>
    <row r="89" spans="1:11" s="7" customFormat="1" ht="17.25" hidden="1" x14ac:dyDescent="0.2">
      <c r="B89" s="19" t="s">
        <v>2</v>
      </c>
      <c r="C89" s="365" t="str">
        <f>+'Ekamut-caxs'!C72</f>
        <v>Ժ.Ալեքսանյան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7.25" hidden="1" x14ac:dyDescent="0.2">
      <c r="A90" s="7"/>
      <c r="B90" s="7" t="s">
        <v>4</v>
      </c>
      <c r="C90" s="366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17.25" hidden="1" x14ac:dyDescent="0.3">
      <c r="B91" s="18" t="s">
        <v>6</v>
      </c>
      <c r="C91" s="367" t="str">
        <f>+'Ekamut-caxs'!C74</f>
        <v>Թ.Այունց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66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0"/>
      <c r="E93" s="111"/>
      <c r="F93" s="111"/>
      <c r="G93" s="111"/>
      <c r="H93" s="111"/>
      <c r="I93" s="2"/>
      <c r="J93" s="2"/>
      <c r="K93" s="2"/>
    </row>
    <row r="94" spans="1:11" s="304" customFormat="1" ht="40.5" customHeight="1" x14ac:dyDescent="0.3">
      <c r="B94" s="493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F61" sqref="F61"/>
    </sheetView>
  </sheetViews>
  <sheetFormatPr defaultRowHeight="13.5" x14ac:dyDescent="0.2"/>
  <cols>
    <col min="1" max="1" width="5.8554687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1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3" t="s">
        <v>58</v>
      </c>
      <c r="B1" s="543"/>
      <c r="C1" s="543"/>
      <c r="D1" s="543"/>
      <c r="E1" s="543"/>
      <c r="F1" s="543"/>
    </row>
    <row r="2" spans="1:18" s="23" customFormat="1" ht="25.5" customHeight="1" x14ac:dyDescent="0.2">
      <c r="A2" s="542" t="str">
        <f>+'Ekamut-caxs'!A8:D8</f>
        <v xml:space="preserve">«Երևանի հ․134 մսուր-մանկապարտեզ»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6" t="s">
        <v>254</v>
      </c>
      <c r="B3" s="546"/>
      <c r="C3" s="546"/>
      <c r="D3" s="546"/>
      <c r="E3" s="546"/>
      <c r="F3" s="546"/>
      <c r="G3" s="24"/>
      <c r="H3" s="24"/>
      <c r="I3" s="24"/>
    </row>
    <row r="4" spans="1:18" x14ac:dyDescent="0.2">
      <c r="F4" s="495" t="s">
        <v>0</v>
      </c>
    </row>
    <row r="5" spans="1:18" ht="80.25" customHeight="1" x14ac:dyDescent="0.2">
      <c r="A5" s="494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2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59">
        <f>SUM(C7:C14,C17:C19)</f>
        <v>41114.700000000004</v>
      </c>
      <c r="D6" s="359">
        <f>SUM(D7:D14,D17:D18)</f>
        <v>41247.600000000006</v>
      </c>
      <c r="E6" s="359">
        <f t="shared" ref="E6:E60" si="0">D6-C6</f>
        <v>132.90000000000146</v>
      </c>
      <c r="F6" s="496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5" t="s">
        <v>121</v>
      </c>
      <c r="C7" s="338">
        <v>39532.800000000003</v>
      </c>
      <c r="D7" s="339">
        <f>+'Ekamut-caxs'!D12</f>
        <v>39532.800000000003</v>
      </c>
      <c r="E7" s="339">
        <f t="shared" si="0"/>
        <v>0</v>
      </c>
      <c r="F7" s="340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5.75" customHeight="1" x14ac:dyDescent="0.2">
      <c r="A8" s="79">
        <v>2</v>
      </c>
      <c r="B8" s="325" t="s">
        <v>8</v>
      </c>
      <c r="C8" s="338"/>
      <c r="D8" s="339">
        <f>+'Ekamut-caxs'!D13</f>
        <v>100</v>
      </c>
      <c r="E8" s="339">
        <f>D8-C8</f>
        <v>100</v>
      </c>
      <c r="F8" s="340" t="s">
        <v>282</v>
      </c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5" t="s">
        <v>56</v>
      </c>
      <c r="C9" s="340"/>
      <c r="D9" s="339">
        <f>+'Ekamut-caxs'!D14</f>
        <v>0</v>
      </c>
      <c r="E9" s="339">
        <f t="shared" si="0"/>
        <v>0</v>
      </c>
      <c r="F9" s="340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5" t="s">
        <v>66</v>
      </c>
      <c r="C10" s="340"/>
      <c r="D10" s="339">
        <f>+'Ekamut-caxs'!D15</f>
        <v>0</v>
      </c>
      <c r="E10" s="339">
        <f t="shared" si="0"/>
        <v>0</v>
      </c>
      <c r="F10" s="340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5" t="s">
        <v>122</v>
      </c>
      <c r="C11" s="340"/>
      <c r="D11" s="339">
        <f>+'Ekamut-caxs'!D16</f>
        <v>0</v>
      </c>
      <c r="E11" s="339">
        <f t="shared" si="0"/>
        <v>0</v>
      </c>
      <c r="F11" s="340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 x14ac:dyDescent="0.2">
      <c r="A12" s="79">
        <v>6</v>
      </c>
      <c r="B12" s="325" t="s">
        <v>9</v>
      </c>
      <c r="C12" s="340"/>
      <c r="D12" s="339">
        <f>+'Ekamut-caxs'!D17</f>
        <v>0</v>
      </c>
      <c r="E12" s="339">
        <f t="shared" si="0"/>
        <v>0</v>
      </c>
      <c r="F12" s="340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2" t="s">
        <v>75</v>
      </c>
      <c r="C13" s="340"/>
      <c r="D13" s="339">
        <f>+'Ekamut-caxs'!D18</f>
        <v>0</v>
      </c>
      <c r="E13" s="339">
        <f t="shared" si="0"/>
        <v>0</v>
      </c>
      <c r="F13" s="340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3</v>
      </c>
      <c r="B14" s="341" t="s">
        <v>129</v>
      </c>
      <c r="C14" s="342">
        <f>SUM(C15:C16)</f>
        <v>1581.9</v>
      </c>
      <c r="D14" s="342">
        <f>SUM(D15:D16)</f>
        <v>1594</v>
      </c>
      <c r="E14" s="339">
        <f t="shared" si="0"/>
        <v>12.099999999999909</v>
      </c>
      <c r="F14" s="340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3.1</v>
      </c>
      <c r="B15" s="33" t="s">
        <v>76</v>
      </c>
      <c r="C15" s="344">
        <f>+C57</f>
        <v>1581.9</v>
      </c>
      <c r="D15" s="298">
        <f>+'Ekamut-caxs'!D20</f>
        <v>1594</v>
      </c>
      <c r="E15" s="298">
        <f t="shared" si="0"/>
        <v>12.099999999999909</v>
      </c>
      <c r="F15" s="297"/>
      <c r="G15" s="27"/>
    </row>
    <row r="16" spans="1:18" ht="0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0.75" customHeight="1" x14ac:dyDescent="0.2">
      <c r="A17" s="79">
        <v>9</v>
      </c>
      <c r="B17" s="343" t="s">
        <v>10</v>
      </c>
      <c r="C17" s="340"/>
      <c r="D17" s="339">
        <f>+'Ekamut-caxs'!D22</f>
        <v>0</v>
      </c>
      <c r="E17" s="339">
        <f t="shared" si="0"/>
        <v>0</v>
      </c>
      <c r="F17" s="340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28"/>
      <c r="C18" s="340"/>
      <c r="D18" s="338">
        <f>+D19</f>
        <v>20.8</v>
      </c>
      <c r="E18" s="338">
        <f>D18-C18</f>
        <v>20.8</v>
      </c>
      <c r="F18" s="340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" t="s">
        <v>289</v>
      </c>
      <c r="C19" s="340"/>
      <c r="D19" s="338">
        <f>+'Ekamut-caxs'!D27</f>
        <v>20.8</v>
      </c>
      <c r="E19" s="338">
        <f>D19-C19</f>
        <v>20.8</v>
      </c>
      <c r="F19" s="340"/>
      <c r="G19" s="491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0">
        <f>SUM(C21,C24:C30,C34:C56,C58:C59)</f>
        <v>41114.69999999999</v>
      </c>
      <c r="D20" s="360">
        <f>SUM(D21,D24:D30,D34:D56,D58:D59)</f>
        <v>41247.599999999991</v>
      </c>
      <c r="E20" s="359">
        <f t="shared" si="0"/>
        <v>132.90000000000146</v>
      </c>
      <c r="F20" s="496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29" t="s">
        <v>12</v>
      </c>
      <c r="C21" s="340">
        <v>24512.9</v>
      </c>
      <c r="D21" s="342">
        <f>+'Ekamut-caxs'!D31</f>
        <v>23951.200000000001</v>
      </c>
      <c r="E21" s="339">
        <f t="shared" si="0"/>
        <v>-561.70000000000073</v>
      </c>
      <c r="F21" s="340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 x14ac:dyDescent="0.2">
      <c r="A22" s="29">
        <v>1.1000000000000001</v>
      </c>
      <c r="B22" s="183" t="s">
        <v>123</v>
      </c>
      <c r="C22" s="297"/>
      <c r="D22" s="344">
        <f>+'Ekamut-caxs'!D32</f>
        <v>50</v>
      </c>
      <c r="E22" s="298">
        <f>D22-C22</f>
        <v>50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 x14ac:dyDescent="0.2">
      <c r="A23" s="29">
        <v>1.2</v>
      </c>
      <c r="B23" s="183" t="s">
        <v>13</v>
      </c>
      <c r="C23" s="297"/>
      <c r="D23" s="344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5" t="s">
        <v>16</v>
      </c>
      <c r="C24" s="340">
        <v>9915.7999999999993</v>
      </c>
      <c r="D24" s="342">
        <f>+'Ekamut-caxs'!D34</f>
        <v>7308.3</v>
      </c>
      <c r="E24" s="339">
        <f t="shared" si="0"/>
        <v>-2607.4999999999991</v>
      </c>
      <c r="F24" s="340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5" t="s">
        <v>15</v>
      </c>
      <c r="C25" s="340">
        <v>1544.2</v>
      </c>
      <c r="D25" s="342">
        <f>+'Ekamut-caxs'!D35</f>
        <v>1861.1</v>
      </c>
      <c r="E25" s="339">
        <f t="shared" si="0"/>
        <v>316.89999999999986</v>
      </c>
      <c r="F25" s="340" t="s">
        <v>279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5" t="s">
        <v>14</v>
      </c>
      <c r="C26" s="340">
        <v>661.1</v>
      </c>
      <c r="D26" s="342">
        <f>+'Ekamut-caxs'!D36</f>
        <v>692.4</v>
      </c>
      <c r="E26" s="339">
        <f t="shared" si="0"/>
        <v>31.299999999999955</v>
      </c>
      <c r="F26" s="340" t="s">
        <v>279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5" t="s">
        <v>17</v>
      </c>
      <c r="C27" s="340">
        <v>151.80000000000001</v>
      </c>
      <c r="D27" s="342">
        <f>+'Ekamut-caxs'!D37</f>
        <v>137.1</v>
      </c>
      <c r="E27" s="339">
        <f t="shared" si="0"/>
        <v>-14.700000000000017</v>
      </c>
      <c r="F27" s="340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5" t="s">
        <v>18</v>
      </c>
      <c r="C28" s="340">
        <v>19.2</v>
      </c>
      <c r="D28" s="342">
        <f>+'Ekamut-caxs'!D38</f>
        <v>19.2</v>
      </c>
      <c r="E28" s="339">
        <f t="shared" si="0"/>
        <v>0</v>
      </c>
      <c r="F28" s="340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5" t="s">
        <v>19</v>
      </c>
      <c r="C29" s="340">
        <v>20</v>
      </c>
      <c r="D29" s="342">
        <f>+'Ekamut-caxs'!D39</f>
        <v>20</v>
      </c>
      <c r="E29" s="339">
        <f t="shared" si="0"/>
        <v>0</v>
      </c>
      <c r="F29" s="340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5" t="s">
        <v>20</v>
      </c>
      <c r="C30" s="342">
        <f>SUM(C31:C33)</f>
        <v>180.2</v>
      </c>
      <c r="D30" s="342">
        <f>SUM(D31:D33)</f>
        <v>195.2</v>
      </c>
      <c r="E30" s="339">
        <f t="shared" si="0"/>
        <v>15</v>
      </c>
      <c r="F30" s="340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115.2</v>
      </c>
      <c r="D31" s="344">
        <f>+'Ekamut-caxs'!D41</f>
        <v>115.2</v>
      </c>
      <c r="E31" s="298">
        <f t="shared" si="0"/>
        <v>0</v>
      </c>
      <c r="F31" s="297"/>
      <c r="G31" s="27"/>
    </row>
    <row r="32" spans="1:18" ht="21" customHeight="1" x14ac:dyDescent="0.2">
      <c r="A32" s="28">
        <v>8.1999999999999993</v>
      </c>
      <c r="B32" s="33" t="s">
        <v>22</v>
      </c>
      <c r="C32" s="297">
        <v>5</v>
      </c>
      <c r="D32" s="344">
        <f>+'Ekamut-caxs'!D42</f>
        <v>5</v>
      </c>
      <c r="E32" s="298">
        <f t="shared" si="0"/>
        <v>0</v>
      </c>
      <c r="F32" s="297"/>
      <c r="G32" s="27"/>
    </row>
    <row r="33" spans="1:18" ht="20.25" customHeight="1" x14ac:dyDescent="0.2">
      <c r="A33" s="28">
        <v>8.3000000000000007</v>
      </c>
      <c r="B33" s="33" t="s">
        <v>23</v>
      </c>
      <c r="C33" s="297">
        <v>60</v>
      </c>
      <c r="D33" s="344">
        <f>+'Ekamut-caxs'!D43</f>
        <v>75</v>
      </c>
      <c r="E33" s="298">
        <f t="shared" si="0"/>
        <v>15</v>
      </c>
      <c r="F33" s="340" t="s">
        <v>279</v>
      </c>
      <c r="G33" s="27"/>
    </row>
    <row r="34" spans="1:18" s="76" customFormat="1" ht="0.75" hidden="1" customHeight="1" x14ac:dyDescent="0.2">
      <c r="A34" s="79">
        <v>9</v>
      </c>
      <c r="B34" s="325" t="s">
        <v>24</v>
      </c>
      <c r="C34" s="340"/>
      <c r="D34" s="342">
        <f>+'Ekamut-caxs'!D44</f>
        <v>0</v>
      </c>
      <c r="E34" s="339">
        <f t="shared" si="0"/>
        <v>0</v>
      </c>
      <c r="F34" s="340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9</v>
      </c>
      <c r="B35" s="325" t="s">
        <v>32</v>
      </c>
      <c r="C35" s="340">
        <v>441</v>
      </c>
      <c r="D35" s="342">
        <f>+'Ekamut-caxs'!D45</f>
        <v>236.2</v>
      </c>
      <c r="E35" s="339">
        <f t="shared" si="0"/>
        <v>-204.8</v>
      </c>
      <c r="F35" s="340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5" t="s">
        <v>25</v>
      </c>
      <c r="C36" s="340">
        <v>100</v>
      </c>
      <c r="D36" s="342">
        <f>+'Ekamut-caxs'!D46</f>
        <v>100</v>
      </c>
      <c r="E36" s="339">
        <f t="shared" si="0"/>
        <v>0</v>
      </c>
      <c r="F36" s="340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11</v>
      </c>
      <c r="B37" s="330" t="s">
        <v>78</v>
      </c>
      <c r="C37" s="340">
        <v>70</v>
      </c>
      <c r="D37" s="342">
        <f>+'Ekamut-caxs'!D47</f>
        <v>70</v>
      </c>
      <c r="E37" s="339">
        <f t="shared" si="0"/>
        <v>0</v>
      </c>
      <c r="F37" s="340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25" t="s">
        <v>51</v>
      </c>
      <c r="C38" s="340">
        <v>50</v>
      </c>
      <c r="D38" s="342">
        <f>+'Ekamut-caxs'!D48</f>
        <v>26.5</v>
      </c>
      <c r="E38" s="339">
        <f t="shared" si="0"/>
        <v>-23.5</v>
      </c>
      <c r="F38" s="340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13</v>
      </c>
      <c r="B39" s="325" t="s">
        <v>124</v>
      </c>
      <c r="C39" s="340">
        <v>40</v>
      </c>
      <c r="D39" s="342">
        <f>+'Ekamut-caxs'!D49</f>
        <v>11</v>
      </c>
      <c r="E39" s="339">
        <f>D39-C39</f>
        <v>-29</v>
      </c>
      <c r="F39" s="340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14</v>
      </c>
      <c r="B40" s="325" t="s">
        <v>125</v>
      </c>
      <c r="C40" s="340">
        <v>75</v>
      </c>
      <c r="D40" s="342">
        <f>+'Ekamut-caxs'!D50</f>
        <v>75</v>
      </c>
      <c r="E40" s="339">
        <f t="shared" si="0"/>
        <v>0</v>
      </c>
      <c r="F40" s="340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15</v>
      </c>
      <c r="B41" s="325" t="s">
        <v>26</v>
      </c>
      <c r="C41" s="338">
        <v>100</v>
      </c>
      <c r="D41" s="342">
        <f>+'Ekamut-caxs'!D51</f>
        <v>100</v>
      </c>
      <c r="E41" s="339">
        <f t="shared" si="0"/>
        <v>0</v>
      </c>
      <c r="F41" s="340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0.25" customHeight="1" x14ac:dyDescent="0.2">
      <c r="A42" s="79">
        <v>16</v>
      </c>
      <c r="B42" s="325" t="s">
        <v>27</v>
      </c>
      <c r="C42" s="338">
        <v>54.8</v>
      </c>
      <c r="D42" s="342">
        <f>+'Ekamut-caxs'!D52</f>
        <v>54.8</v>
      </c>
      <c r="E42" s="339">
        <f>D42-C42</f>
        <v>0</v>
      </c>
      <c r="F42" s="340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5" t="s">
        <v>70</v>
      </c>
      <c r="C43" s="338"/>
      <c r="D43" s="342">
        <f>+'Ekamut-caxs'!D53</f>
        <v>0</v>
      </c>
      <c r="E43" s="339">
        <f>D43-C43</f>
        <v>0</v>
      </c>
      <c r="F43" s="340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5" t="s">
        <v>57</v>
      </c>
      <c r="C44" s="338"/>
      <c r="D44" s="342">
        <f>+'Ekamut-caxs'!D54</f>
        <v>0</v>
      </c>
      <c r="E44" s="339">
        <f>D44-C44</f>
        <v>0</v>
      </c>
      <c r="F44" s="340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17</v>
      </c>
      <c r="B45" s="325" t="s">
        <v>48</v>
      </c>
      <c r="C45" s="340">
        <v>57.5</v>
      </c>
      <c r="D45" s="342">
        <f>+'Ekamut-caxs'!D55</f>
        <v>57.5</v>
      </c>
      <c r="E45" s="339">
        <f t="shared" si="0"/>
        <v>0</v>
      </c>
      <c r="F45" s="340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18</v>
      </c>
      <c r="B46" s="325" t="s">
        <v>79</v>
      </c>
      <c r="C46" s="340">
        <v>30</v>
      </c>
      <c r="D46" s="342">
        <f>+'Ekamut-caxs'!D56</f>
        <v>14</v>
      </c>
      <c r="E46" s="339">
        <f t="shared" si="0"/>
        <v>-16</v>
      </c>
      <c r="F46" s="340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19</v>
      </c>
      <c r="B47" s="325" t="s">
        <v>80</v>
      </c>
      <c r="C47" s="338">
        <v>95</v>
      </c>
      <c r="D47" s="342">
        <f>+'Ekamut-caxs'!D57</f>
        <v>95</v>
      </c>
      <c r="E47" s="339">
        <f t="shared" si="0"/>
        <v>0</v>
      </c>
      <c r="F47" s="340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20</v>
      </c>
      <c r="B48" s="325" t="s">
        <v>49</v>
      </c>
      <c r="C48" s="338">
        <v>3</v>
      </c>
      <c r="D48" s="342">
        <f>+'Ekamut-caxs'!D58</f>
        <v>3</v>
      </c>
      <c r="E48" s="339">
        <f t="shared" ref="E48:E59" si="1">D48-C48</f>
        <v>0</v>
      </c>
      <c r="F48" s="340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21</v>
      </c>
      <c r="B49" s="325" t="s">
        <v>126</v>
      </c>
      <c r="C49" s="338"/>
      <c r="D49" s="342">
        <f>+'Ekamut-caxs'!D59</f>
        <v>21.2</v>
      </c>
      <c r="E49" s="339">
        <f t="shared" si="1"/>
        <v>21.2</v>
      </c>
      <c r="F49" s="340" t="s">
        <v>281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5" t="s">
        <v>50</v>
      </c>
      <c r="C50" s="338"/>
      <c r="D50" s="342">
        <f>+'Ekamut-caxs'!D60</f>
        <v>0</v>
      </c>
      <c r="E50" s="339">
        <f t="shared" si="1"/>
        <v>0</v>
      </c>
      <c r="F50" s="340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5" t="s">
        <v>67</v>
      </c>
      <c r="C51" s="338"/>
      <c r="D51" s="342">
        <f>+'Ekamut-caxs'!D61</f>
        <v>70.8</v>
      </c>
      <c r="E51" s="339">
        <f t="shared" si="1"/>
        <v>70.8</v>
      </c>
      <c r="F51" s="340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 x14ac:dyDescent="0.2">
      <c r="A52" s="79">
        <v>27</v>
      </c>
      <c r="B52" s="190" t="s">
        <v>81</v>
      </c>
      <c r="C52" s="338"/>
      <c r="D52" s="342">
        <f>+'Ekamut-caxs'!D62</f>
        <v>0</v>
      </c>
      <c r="E52" s="339">
        <f t="shared" si="1"/>
        <v>0</v>
      </c>
      <c r="F52" s="340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 x14ac:dyDescent="0.2">
      <c r="A53" s="79">
        <v>28</v>
      </c>
      <c r="B53" s="325" t="s">
        <v>160</v>
      </c>
      <c r="C53" s="338"/>
      <c r="D53" s="342">
        <f>+'Ekamut-caxs'!D63</f>
        <v>0</v>
      </c>
      <c r="E53" s="339">
        <f t="shared" si="1"/>
        <v>0</v>
      </c>
      <c r="F53" s="340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 x14ac:dyDescent="0.2">
      <c r="A54" s="79">
        <v>29</v>
      </c>
      <c r="B54" s="328">
        <f>+'Ekamut-caxs'!B64</f>
        <v>0</v>
      </c>
      <c r="C54" s="338"/>
      <c r="D54" s="340">
        <f>+'Ekamut-caxs'!D64</f>
        <v>0</v>
      </c>
      <c r="E54" s="338">
        <f>D54-C54</f>
        <v>0</v>
      </c>
      <c r="F54" s="340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 x14ac:dyDescent="0.2">
      <c r="A55" s="79">
        <v>30</v>
      </c>
      <c r="B55" s="328">
        <f>+'Ekamut-caxs'!B65</f>
        <v>0</v>
      </c>
      <c r="C55" s="338"/>
      <c r="D55" s="340">
        <f>+'Ekamut-caxs'!D65</f>
        <v>0</v>
      </c>
      <c r="E55" s="338">
        <f>D55-C55</f>
        <v>0</v>
      </c>
      <c r="F55" s="340"/>
      <c r="G55" s="491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22</v>
      </c>
      <c r="B56" s="329" t="s">
        <v>28</v>
      </c>
      <c r="C56" s="338">
        <v>1625</v>
      </c>
      <c r="D56" s="342">
        <f>+'Ekamut-caxs'!D66</f>
        <v>1594</v>
      </c>
      <c r="E56" s="339">
        <f t="shared" si="1"/>
        <v>-31</v>
      </c>
      <c r="F56" s="340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22.1</v>
      </c>
      <c r="B57" s="31" t="s">
        <v>82</v>
      </c>
      <c r="C57" s="299">
        <v>1581.9</v>
      </c>
      <c r="D57" s="344">
        <f>+'Ekamut-caxs'!D67</f>
        <v>1594</v>
      </c>
      <c r="E57" s="298">
        <f t="shared" si="1"/>
        <v>12.099999999999909</v>
      </c>
      <c r="F57" s="297"/>
      <c r="G57" s="188"/>
    </row>
    <row r="58" spans="1:18" s="76" customFormat="1" ht="21" customHeight="1" x14ac:dyDescent="0.2">
      <c r="A58" s="79">
        <v>23</v>
      </c>
      <c r="B58" s="341" t="s">
        <v>83</v>
      </c>
      <c r="C58" s="338">
        <v>30</v>
      </c>
      <c r="D58" s="342">
        <f>+'Ekamut-caxs'!D68</f>
        <v>20</v>
      </c>
      <c r="E58" s="339">
        <f t="shared" si="1"/>
        <v>-10</v>
      </c>
      <c r="F58" s="340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30" customHeight="1" x14ac:dyDescent="0.2">
      <c r="A59" s="79">
        <v>24</v>
      </c>
      <c r="B59" s="325" t="s">
        <v>71</v>
      </c>
      <c r="C59" s="338">
        <v>1338.2</v>
      </c>
      <c r="D59" s="342">
        <f>+'Ekamut-caxs'!D69</f>
        <v>4514.1000000000004</v>
      </c>
      <c r="E59" s="339">
        <f t="shared" si="1"/>
        <v>3175.9000000000005</v>
      </c>
      <c r="F59" s="504" t="s">
        <v>280</v>
      </c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59">
        <f>C6-C20</f>
        <v>0</v>
      </c>
      <c r="D60" s="359">
        <f>D6-D20</f>
        <v>0</v>
      </c>
      <c r="E60" s="359">
        <f t="shared" si="0"/>
        <v>0</v>
      </c>
      <c r="F60" s="496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497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45" t="str">
        <f>+'Ekamut-caxs'!C72</f>
        <v>Ժ.Ալեքսանյան</v>
      </c>
      <c r="E62" s="545"/>
      <c r="F62" s="488"/>
      <c r="G62" s="27"/>
    </row>
    <row r="63" spans="1:18" ht="9.75" customHeight="1" x14ac:dyDescent="0.2">
      <c r="B63" s="43"/>
      <c r="C63" s="40"/>
      <c r="D63" s="544" t="s">
        <v>5</v>
      </c>
      <c r="E63" s="544"/>
      <c r="F63" s="498"/>
      <c r="G63" s="27"/>
    </row>
    <row r="64" spans="1:18" ht="24.75" customHeight="1" x14ac:dyDescent="0.2">
      <c r="B64" s="41" t="s">
        <v>6</v>
      </c>
      <c r="C64" s="42"/>
      <c r="D64" s="545" t="str">
        <f>+'Ekamut-caxs'!C74</f>
        <v>Թ.Այունց</v>
      </c>
      <c r="E64" s="545"/>
      <c r="F64" s="488"/>
      <c r="G64" s="27"/>
    </row>
    <row r="65" spans="1:7" ht="11.25" customHeight="1" x14ac:dyDescent="0.2">
      <c r="B65" s="40"/>
      <c r="C65" s="40"/>
      <c r="D65" s="544" t="s">
        <v>5</v>
      </c>
      <c r="E65" s="544"/>
      <c r="F65" s="498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499"/>
      <c r="G66" s="27"/>
    </row>
    <row r="67" spans="1:7" s="20" customFormat="1" x14ac:dyDescent="0.2">
      <c r="A67" s="139"/>
      <c r="B67" s="27"/>
      <c r="C67" s="27"/>
      <c r="D67" s="27"/>
      <c r="E67" s="27"/>
      <c r="F67" s="500"/>
      <c r="G67" s="27"/>
    </row>
    <row r="68" spans="1:7" s="20" customFormat="1" x14ac:dyDescent="0.2">
      <c r="A68" s="139"/>
      <c r="B68" s="27"/>
      <c r="C68" s="27"/>
      <c r="D68" s="27"/>
      <c r="E68" s="27"/>
      <c r="F68" s="500"/>
      <c r="G68" s="27"/>
    </row>
    <row r="69" spans="1:7" s="20" customFormat="1" x14ac:dyDescent="0.2">
      <c r="A69" s="139"/>
      <c r="B69" s="27"/>
      <c r="C69" s="27"/>
      <c r="D69" s="27"/>
      <c r="E69" s="27"/>
      <c r="F69" s="500"/>
      <c r="G69" s="27"/>
    </row>
    <row r="70" spans="1:7" s="20" customFormat="1" x14ac:dyDescent="0.2">
      <c r="A70" s="139"/>
      <c r="B70" s="27"/>
      <c r="C70" s="27"/>
      <c r="D70" s="27"/>
      <c r="E70" s="27"/>
      <c r="F70" s="500"/>
      <c r="G70" s="27"/>
    </row>
    <row r="71" spans="1:7" s="20" customFormat="1" x14ac:dyDescent="0.2">
      <c r="A71" s="139"/>
      <c r="B71" s="27"/>
      <c r="C71" s="27"/>
      <c r="D71" s="27"/>
      <c r="E71" s="27"/>
      <c r="F71" s="500"/>
    </row>
    <row r="72" spans="1:7" s="20" customFormat="1" x14ac:dyDescent="0.2">
      <c r="A72" s="139"/>
      <c r="B72" s="27"/>
      <c r="C72" s="27"/>
      <c r="D72" s="27"/>
      <c r="E72" s="27"/>
      <c r="F72" s="500"/>
    </row>
    <row r="73" spans="1:7" s="20" customFormat="1" x14ac:dyDescent="0.2">
      <c r="A73" s="139"/>
      <c r="B73" s="27"/>
      <c r="C73" s="27"/>
      <c r="D73" s="27"/>
      <c r="E73" s="27"/>
      <c r="F73" s="500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5" zoomScaleSheetLayoutView="100" workbookViewId="0">
      <selection activeCell="F61" sqref="F61"/>
    </sheetView>
  </sheetViews>
  <sheetFormatPr defaultRowHeight="13.5" x14ac:dyDescent="0.25"/>
  <cols>
    <col min="1" max="1" width="5.570312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1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3" t="s">
        <v>85</v>
      </c>
      <c r="B1" s="543"/>
      <c r="C1" s="543"/>
      <c r="D1" s="543"/>
      <c r="E1" s="543"/>
      <c r="F1" s="543"/>
    </row>
    <row r="2" spans="1:20" s="23" customFormat="1" ht="26.25" customHeight="1" x14ac:dyDescent="0.3">
      <c r="A2" s="535" t="str">
        <f>+'Ekamut-caxs'!A8:D8</f>
        <v xml:space="preserve">«Երևանի հ․134 մսուր-մանկապարտեզ» ՀՈԱԿ-ի </v>
      </c>
      <c r="B2" s="535"/>
      <c r="C2" s="535"/>
      <c r="D2" s="535"/>
      <c r="E2" s="535"/>
      <c r="F2" s="535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6" t="s">
        <v>255</v>
      </c>
      <c r="B3" s="546"/>
      <c r="C3" s="546"/>
      <c r="D3" s="546"/>
      <c r="E3" s="546"/>
      <c r="F3" s="546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2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2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383.2</v>
      </c>
      <c r="D6" s="300">
        <f>+C6</f>
        <v>383.2</v>
      </c>
      <c r="E6" s="333">
        <f t="shared" ref="E6:E63" si="0">D6-C6</f>
        <v>0</v>
      </c>
      <c r="F6" s="503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3">
        <f>SUM(C8,C9:C18)</f>
        <v>39532.800000000003</v>
      </c>
      <c r="D7" s="333">
        <f>SUM(D8,D9:D17)</f>
        <v>39653.600000000006</v>
      </c>
      <c r="E7" s="333">
        <f>D7-C7</f>
        <v>120.80000000000291</v>
      </c>
      <c r="F7" s="503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8.75" customHeight="1" x14ac:dyDescent="0.3">
      <c r="A8" s="79">
        <v>1</v>
      </c>
      <c r="B8" s="322" t="s">
        <v>121</v>
      </c>
      <c r="C8" s="323">
        <v>39532.800000000003</v>
      </c>
      <c r="D8" s="324">
        <f>+'Dramakan hosqer'!C15</f>
        <v>39532.800000000003</v>
      </c>
      <c r="E8" s="324">
        <f>D8-C8</f>
        <v>0</v>
      </c>
      <c r="F8" s="504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6.5" customHeight="1" x14ac:dyDescent="0.3">
      <c r="A9" s="79">
        <v>2</v>
      </c>
      <c r="B9" s="325" t="s">
        <v>8</v>
      </c>
      <c r="C9" s="323"/>
      <c r="D9" s="324">
        <f>+'Dramakan hosqer'!C16</f>
        <v>100</v>
      </c>
      <c r="E9" s="324">
        <f t="shared" si="0"/>
        <v>100</v>
      </c>
      <c r="F9" s="504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0.75" customHeight="1" x14ac:dyDescent="0.3">
      <c r="A10" s="79">
        <v>3</v>
      </c>
      <c r="B10" s="326" t="s">
        <v>56</v>
      </c>
      <c r="C10" s="323"/>
      <c r="D10" s="324">
        <f>+'Dramakan hosqer'!C17</f>
        <v>0</v>
      </c>
      <c r="E10" s="324">
        <f t="shared" si="0"/>
        <v>0</v>
      </c>
      <c r="F10" s="504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5.75" hidden="1" customHeight="1" x14ac:dyDescent="0.3">
      <c r="A11" s="79">
        <v>4</v>
      </c>
      <c r="B11" s="327" t="s">
        <v>66</v>
      </c>
      <c r="C11" s="323"/>
      <c r="D11" s="324">
        <f>+'Dramakan hosqer'!C18</f>
        <v>0</v>
      </c>
      <c r="E11" s="324">
        <f t="shared" si="0"/>
        <v>0</v>
      </c>
      <c r="F11" s="504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2.75" hidden="1" customHeight="1" x14ac:dyDescent="0.3">
      <c r="A12" s="79">
        <v>5</v>
      </c>
      <c r="B12" s="322" t="s">
        <v>122</v>
      </c>
      <c r="C12" s="323"/>
      <c r="D12" s="324">
        <f>+'Dramakan hosqer'!C19</f>
        <v>0</v>
      </c>
      <c r="E12" s="324">
        <f t="shared" si="0"/>
        <v>0</v>
      </c>
      <c r="F12" s="504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4.25" hidden="1" customHeight="1" x14ac:dyDescent="0.3">
      <c r="A13" s="79">
        <v>6</v>
      </c>
      <c r="B13" s="322" t="s">
        <v>9</v>
      </c>
      <c r="C13" s="323"/>
      <c r="D13" s="324">
        <f>+'Dramakan hosqer'!C20</f>
        <v>0</v>
      </c>
      <c r="E13" s="324">
        <f t="shared" si="0"/>
        <v>0</v>
      </c>
      <c r="F13" s="504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2.75" hidden="1" customHeight="1" x14ac:dyDescent="0.3">
      <c r="A14" s="79">
        <v>7</v>
      </c>
      <c r="B14" s="322" t="s">
        <v>75</v>
      </c>
      <c r="C14" s="323"/>
      <c r="D14" s="324">
        <f>+'Dramakan hosqer'!C21</f>
        <v>0</v>
      </c>
      <c r="E14" s="324">
        <f t="shared" si="0"/>
        <v>0</v>
      </c>
      <c r="F14" s="504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3.5" hidden="1" customHeight="1" x14ac:dyDescent="0.3">
      <c r="A15" s="79">
        <v>8</v>
      </c>
      <c r="B15" s="322" t="s">
        <v>36</v>
      </c>
      <c r="C15" s="323"/>
      <c r="D15" s="324">
        <f>+'Dramakan hosqer'!C22</f>
        <v>0</v>
      </c>
      <c r="E15" s="324">
        <f t="shared" si="0"/>
        <v>0</v>
      </c>
      <c r="F15" s="504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4.25" hidden="1" customHeight="1" x14ac:dyDescent="0.3">
      <c r="A16" s="79">
        <v>9</v>
      </c>
      <c r="B16" s="322" t="s">
        <v>10</v>
      </c>
      <c r="C16" s="323"/>
      <c r="D16" s="324">
        <f>+'Dramakan hosqer'!C23</f>
        <v>0</v>
      </c>
      <c r="E16" s="324">
        <f>D16-C16</f>
        <v>0</v>
      </c>
      <c r="F16" s="504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3.5" customHeight="1" x14ac:dyDescent="0.3">
      <c r="A17" s="79">
        <v>10</v>
      </c>
      <c r="B17" s="328"/>
      <c r="C17" s="323"/>
      <c r="D17" s="323">
        <f>+'Dramakan hosqer'!C26</f>
        <v>20.8</v>
      </c>
      <c r="E17" s="323">
        <f t="shared" si="0"/>
        <v>20.8</v>
      </c>
      <c r="F17" s="504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5" customHeight="1" x14ac:dyDescent="0.3">
      <c r="A18" s="79">
        <v>11</v>
      </c>
      <c r="B18" s="33" t="s">
        <v>289</v>
      </c>
      <c r="C18" s="323"/>
      <c r="D18" s="323">
        <f>+'Dramakan hosqer'!C28</f>
        <v>20.8</v>
      </c>
      <c r="E18" s="323">
        <f>D18-C18</f>
        <v>20.8</v>
      </c>
      <c r="F18" s="504"/>
      <c r="G18" s="490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3">
        <f>+C20+C62+C74</f>
        <v>38686.299999999996</v>
      </c>
      <c r="D19" s="333">
        <f>+D20+D62+D74</f>
        <v>35666.499999999993</v>
      </c>
      <c r="E19" s="333">
        <f t="shared" si="0"/>
        <v>-3019.8000000000029</v>
      </c>
      <c r="F19" s="503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3">
        <f>SUM(C21,C24:C30,C34:C56,C60:C61)</f>
        <v>38556.299999999996</v>
      </c>
      <c r="D20" s="333">
        <f>SUM(D21,D24:D30,D34:D56,D60:D61)</f>
        <v>35546.499999999993</v>
      </c>
      <c r="E20" s="333">
        <f t="shared" si="0"/>
        <v>-3009.8000000000029</v>
      </c>
      <c r="F20" s="503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29" t="s">
        <v>12</v>
      </c>
      <c r="C21" s="323">
        <v>24512.9</v>
      </c>
      <c r="D21" s="324">
        <f>+'Dramakan hosqer'!C31</f>
        <v>23951.200000000001</v>
      </c>
      <c r="E21" s="324">
        <f t="shared" si="0"/>
        <v>-561.70000000000073</v>
      </c>
      <c r="F21" s="504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 x14ac:dyDescent="0.25">
      <c r="A22" s="28">
        <v>1.1000000000000001</v>
      </c>
      <c r="B22" s="33" t="s">
        <v>123</v>
      </c>
      <c r="C22" s="301"/>
      <c r="D22" s="337">
        <f>+'Dramakan hosqer'!C32</f>
        <v>50</v>
      </c>
      <c r="E22" s="337">
        <f t="shared" si="0"/>
        <v>50</v>
      </c>
      <c r="F22" s="505"/>
    </row>
    <row r="23" spans="1:20" ht="18" hidden="1" customHeight="1" x14ac:dyDescent="0.25">
      <c r="A23" s="28">
        <v>1.2</v>
      </c>
      <c r="B23" s="33" t="s">
        <v>13</v>
      </c>
      <c r="C23" s="301"/>
      <c r="D23" s="337">
        <f>+'Dramakan hosqer'!C33</f>
        <v>0</v>
      </c>
      <c r="E23" s="337">
        <f t="shared" si="0"/>
        <v>0</v>
      </c>
      <c r="F23" s="505"/>
    </row>
    <row r="24" spans="1:20" s="76" customFormat="1" ht="18" customHeight="1" x14ac:dyDescent="0.3">
      <c r="A24" s="79">
        <v>2</v>
      </c>
      <c r="B24" s="325" t="s">
        <v>16</v>
      </c>
      <c r="C24" s="323">
        <v>9915.7999999999993</v>
      </c>
      <c r="D24" s="324">
        <f>+'Dramakan hosqer'!C34</f>
        <v>7308.3</v>
      </c>
      <c r="E24" s="324">
        <f t="shared" si="0"/>
        <v>-2607.4999999999991</v>
      </c>
      <c r="F24" s="504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5" t="s">
        <v>15</v>
      </c>
      <c r="C25" s="323">
        <v>1544.2</v>
      </c>
      <c r="D25" s="324">
        <f>+'Dramakan hosqer'!C35</f>
        <v>1861.1</v>
      </c>
      <c r="E25" s="324">
        <f t="shared" si="0"/>
        <v>316.89999999999986</v>
      </c>
      <c r="F25" s="340" t="s">
        <v>279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5" t="s">
        <v>14</v>
      </c>
      <c r="C26" s="323">
        <v>661.1</v>
      </c>
      <c r="D26" s="324">
        <f>+'Dramakan hosqer'!C36</f>
        <v>692.4</v>
      </c>
      <c r="E26" s="324">
        <f t="shared" si="0"/>
        <v>31.299999999999955</v>
      </c>
      <c r="F26" s="340" t="s">
        <v>279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5" t="s">
        <v>17</v>
      </c>
      <c r="C27" s="323">
        <v>151.80000000000001</v>
      </c>
      <c r="D27" s="324">
        <f>+'Dramakan hosqer'!C37</f>
        <v>137.1</v>
      </c>
      <c r="E27" s="324">
        <f t="shared" si="0"/>
        <v>-14.700000000000017</v>
      </c>
      <c r="F27" s="504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5" t="s">
        <v>18</v>
      </c>
      <c r="C28" s="323">
        <v>19.2</v>
      </c>
      <c r="D28" s="324">
        <f>+'Dramakan hosqer'!C38</f>
        <v>19.2</v>
      </c>
      <c r="E28" s="324">
        <f t="shared" si="0"/>
        <v>0</v>
      </c>
      <c r="F28" s="504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5" t="s">
        <v>19</v>
      </c>
      <c r="C29" s="323">
        <v>20</v>
      </c>
      <c r="D29" s="324">
        <f>+'Dramakan hosqer'!C39</f>
        <v>20</v>
      </c>
      <c r="E29" s="324">
        <f t="shared" si="0"/>
        <v>0</v>
      </c>
      <c r="F29" s="504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5" t="s">
        <v>20</v>
      </c>
      <c r="C30" s="324">
        <f>SUM(C31:C33)</f>
        <v>180.2</v>
      </c>
      <c r="D30" s="324">
        <f>SUM(D31:D33)</f>
        <v>195.2</v>
      </c>
      <c r="E30" s="324">
        <f t="shared" si="0"/>
        <v>15</v>
      </c>
      <c r="F30" s="504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v>115.2</v>
      </c>
      <c r="D31" s="337">
        <f>+'Dramakan hosqer'!C41</f>
        <v>115.2</v>
      </c>
      <c r="E31" s="337">
        <f t="shared" si="0"/>
        <v>0</v>
      </c>
      <c r="F31" s="505"/>
    </row>
    <row r="32" spans="1:20" s="36" customFormat="1" ht="18" customHeight="1" x14ac:dyDescent="0.25">
      <c r="A32" s="28">
        <v>8.1999999999999993</v>
      </c>
      <c r="B32" s="33" t="s">
        <v>22</v>
      </c>
      <c r="C32" s="301">
        <v>5</v>
      </c>
      <c r="D32" s="337">
        <f>+'Dramakan hosqer'!C42</f>
        <v>5</v>
      </c>
      <c r="E32" s="337">
        <f t="shared" si="0"/>
        <v>0</v>
      </c>
      <c r="F32" s="505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7.25" customHeight="1" x14ac:dyDescent="0.25">
      <c r="A33" s="28">
        <v>8.3000000000000007</v>
      </c>
      <c r="B33" s="33" t="s">
        <v>23</v>
      </c>
      <c r="C33" s="301">
        <v>60</v>
      </c>
      <c r="D33" s="337">
        <f>+'Dramakan hosqer'!C43</f>
        <v>75</v>
      </c>
      <c r="E33" s="337">
        <f t="shared" si="0"/>
        <v>15</v>
      </c>
      <c r="F33" s="340" t="s">
        <v>279</v>
      </c>
      <c r="I33" s="161"/>
    </row>
    <row r="34" spans="1:20" s="76" customFormat="1" ht="18" hidden="1" customHeight="1" x14ac:dyDescent="0.3">
      <c r="A34" s="79">
        <v>9</v>
      </c>
      <c r="B34" s="325" t="s">
        <v>24</v>
      </c>
      <c r="C34" s="323"/>
      <c r="D34" s="324">
        <f>+'Dramakan hosqer'!C44</f>
        <v>0</v>
      </c>
      <c r="E34" s="324">
        <f t="shared" si="0"/>
        <v>0</v>
      </c>
      <c r="F34" s="504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9</v>
      </c>
      <c r="B35" s="325" t="s">
        <v>32</v>
      </c>
      <c r="C35" s="323">
        <v>441</v>
      </c>
      <c r="D35" s="324">
        <f>+'Dramakan hosqer'!C45</f>
        <v>236.2</v>
      </c>
      <c r="E35" s="324">
        <f t="shared" si="0"/>
        <v>-204.8</v>
      </c>
      <c r="F35" s="504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5" t="s">
        <v>25</v>
      </c>
      <c r="C36" s="323">
        <v>100</v>
      </c>
      <c r="D36" s="324">
        <f>+'Dramakan hosqer'!C46</f>
        <v>100</v>
      </c>
      <c r="E36" s="324">
        <f t="shared" si="0"/>
        <v>0</v>
      </c>
      <c r="F36" s="504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11</v>
      </c>
      <c r="B37" s="330" t="s">
        <v>78</v>
      </c>
      <c r="C37" s="323">
        <v>70</v>
      </c>
      <c r="D37" s="324">
        <f>+'Dramakan hosqer'!C47</f>
        <v>70</v>
      </c>
      <c r="E37" s="324">
        <f t="shared" si="0"/>
        <v>0</v>
      </c>
      <c r="F37" s="504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5" t="s">
        <v>51</v>
      </c>
      <c r="C38" s="323">
        <v>50</v>
      </c>
      <c r="D38" s="324">
        <f>+'Dramakan hosqer'!C48</f>
        <v>26.5</v>
      </c>
      <c r="E38" s="324">
        <f t="shared" si="0"/>
        <v>-23.5</v>
      </c>
      <c r="F38" s="504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5" t="s">
        <v>124</v>
      </c>
      <c r="C39" s="323">
        <v>40</v>
      </c>
      <c r="D39" s="324">
        <f>+'Dramakan hosqer'!C49</f>
        <v>11</v>
      </c>
      <c r="E39" s="324">
        <f t="shared" si="0"/>
        <v>-29</v>
      </c>
      <c r="F39" s="504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5" t="s">
        <v>125</v>
      </c>
      <c r="C40" s="323">
        <v>75</v>
      </c>
      <c r="D40" s="324">
        <f>+'Dramakan hosqer'!C50</f>
        <v>75</v>
      </c>
      <c r="E40" s="324">
        <f t="shared" si="0"/>
        <v>0</v>
      </c>
      <c r="F40" s="504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15</v>
      </c>
      <c r="B41" s="325" t="s">
        <v>26</v>
      </c>
      <c r="C41" s="323">
        <v>100</v>
      </c>
      <c r="D41" s="324">
        <f>+'Dramakan hosqer'!C51</f>
        <v>100</v>
      </c>
      <c r="E41" s="324">
        <f t="shared" si="0"/>
        <v>0</v>
      </c>
      <c r="F41" s="504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7.25" customHeight="1" x14ac:dyDescent="0.3">
      <c r="A42" s="79">
        <v>16</v>
      </c>
      <c r="B42" s="325" t="s">
        <v>27</v>
      </c>
      <c r="C42" s="323">
        <v>54.8</v>
      </c>
      <c r="D42" s="324">
        <f>+'Dramakan hosqer'!C52</f>
        <v>54.8</v>
      </c>
      <c r="E42" s="324">
        <f t="shared" si="0"/>
        <v>0</v>
      </c>
      <c r="F42" s="504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0.75" hidden="1" customHeight="1" x14ac:dyDescent="0.3">
      <c r="A43" s="79">
        <v>18</v>
      </c>
      <c r="B43" s="325" t="s">
        <v>70</v>
      </c>
      <c r="C43" s="323"/>
      <c r="D43" s="324">
        <f>+'Dramakan hosqer'!C53</f>
        <v>0</v>
      </c>
      <c r="E43" s="324">
        <f t="shared" si="0"/>
        <v>0</v>
      </c>
      <c r="F43" s="504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5" t="s">
        <v>57</v>
      </c>
      <c r="C44" s="323"/>
      <c r="D44" s="324">
        <f>+'Dramakan hosqer'!C54</f>
        <v>0</v>
      </c>
      <c r="E44" s="324">
        <f t="shared" si="0"/>
        <v>0</v>
      </c>
      <c r="F44" s="504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17</v>
      </c>
      <c r="B45" s="325" t="s">
        <v>48</v>
      </c>
      <c r="C45" s="323">
        <v>57.5</v>
      </c>
      <c r="D45" s="324">
        <f>+'Dramakan hosqer'!C55</f>
        <v>57.5</v>
      </c>
      <c r="E45" s="324">
        <f t="shared" si="0"/>
        <v>0</v>
      </c>
      <c r="F45" s="504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18</v>
      </c>
      <c r="B46" s="325" t="s">
        <v>79</v>
      </c>
      <c r="C46" s="323">
        <v>30</v>
      </c>
      <c r="D46" s="324">
        <f>+'Dramakan hosqer'!C56</f>
        <v>14</v>
      </c>
      <c r="E46" s="324">
        <f t="shared" si="0"/>
        <v>-16</v>
      </c>
      <c r="F46" s="504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19</v>
      </c>
      <c r="B47" s="325" t="s">
        <v>80</v>
      </c>
      <c r="C47" s="323">
        <v>95</v>
      </c>
      <c r="D47" s="324">
        <f>+'Dramakan hosqer'!C57</f>
        <v>95</v>
      </c>
      <c r="E47" s="324">
        <f t="shared" si="0"/>
        <v>0</v>
      </c>
      <c r="F47" s="504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20</v>
      </c>
      <c r="B48" s="325" t="s">
        <v>49</v>
      </c>
      <c r="C48" s="323">
        <v>3</v>
      </c>
      <c r="D48" s="324">
        <f>+'Dramakan hosqer'!C58</f>
        <v>3</v>
      </c>
      <c r="E48" s="324">
        <f t="shared" si="0"/>
        <v>0</v>
      </c>
      <c r="F48" s="504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7.25" x14ac:dyDescent="0.3">
      <c r="A49" s="79">
        <v>21</v>
      </c>
      <c r="B49" s="325" t="s">
        <v>126</v>
      </c>
      <c r="C49" s="323"/>
      <c r="D49" s="324">
        <f>+'Dramakan hosqer'!C59</f>
        <v>21.2</v>
      </c>
      <c r="E49" s="324">
        <f t="shared" si="0"/>
        <v>21.2</v>
      </c>
      <c r="F49" s="340" t="s">
        <v>281</v>
      </c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5" t="s">
        <v>50</v>
      </c>
      <c r="C50" s="323"/>
      <c r="D50" s="324">
        <f>+'Dramakan hosqer'!C60</f>
        <v>0</v>
      </c>
      <c r="E50" s="324">
        <f t="shared" si="0"/>
        <v>0</v>
      </c>
      <c r="F50" s="504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5" t="s">
        <v>67</v>
      </c>
      <c r="C51" s="323"/>
      <c r="D51" s="324">
        <f>+'Dramakan hosqer'!C61</f>
        <v>70.8</v>
      </c>
      <c r="E51" s="324">
        <f t="shared" si="0"/>
        <v>70.8</v>
      </c>
      <c r="F51" s="504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 x14ac:dyDescent="0.3">
      <c r="A52" s="79">
        <v>27</v>
      </c>
      <c r="B52" s="190" t="s">
        <v>81</v>
      </c>
      <c r="C52" s="323"/>
      <c r="D52" s="324">
        <f>+'Dramakan hosqer'!C62</f>
        <v>0</v>
      </c>
      <c r="E52" s="324">
        <f t="shared" si="0"/>
        <v>0</v>
      </c>
      <c r="F52" s="504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 x14ac:dyDescent="0.3">
      <c r="A53" s="79">
        <v>28</v>
      </c>
      <c r="B53" s="325" t="s">
        <v>160</v>
      </c>
      <c r="C53" s="323"/>
      <c r="D53" s="324">
        <f>+'Dramakan hosqer'!C63</f>
        <v>0</v>
      </c>
      <c r="E53" s="324">
        <f t="shared" si="0"/>
        <v>0</v>
      </c>
      <c r="F53" s="504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 x14ac:dyDescent="0.3">
      <c r="A54" s="79">
        <v>29</v>
      </c>
      <c r="B54" s="328">
        <f>+'Dramakan hosqer'!B64</f>
        <v>0</v>
      </c>
      <c r="C54" s="323"/>
      <c r="D54" s="324">
        <f>+'Dramakan hosqer'!C64</f>
        <v>0</v>
      </c>
      <c r="E54" s="323">
        <f>D54-C54</f>
        <v>0</v>
      </c>
      <c r="F54" s="504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 x14ac:dyDescent="0.3">
      <c r="A55" s="79">
        <v>30</v>
      </c>
      <c r="B55" s="328">
        <f>+'Dramakan hosqer'!B65</f>
        <v>0</v>
      </c>
      <c r="C55" s="323"/>
      <c r="D55" s="324">
        <f>+'Dramakan hosqer'!C65</f>
        <v>0</v>
      </c>
      <c r="E55" s="323">
        <f>D55-C55</f>
        <v>0</v>
      </c>
      <c r="F55" s="504"/>
      <c r="G55" s="490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5.75" customHeight="1" x14ac:dyDescent="0.3">
      <c r="A56" s="79">
        <v>22</v>
      </c>
      <c r="B56" s="331" t="s">
        <v>38</v>
      </c>
      <c r="C56" s="324">
        <f>SUM(C57:C59)</f>
        <v>30</v>
      </c>
      <c r="D56" s="324">
        <f>SUM(D57:D59)</f>
        <v>20</v>
      </c>
      <c r="E56" s="323">
        <f>D56-C56</f>
        <v>-10</v>
      </c>
      <c r="F56" s="504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0.75" customHeight="1" x14ac:dyDescent="0.25">
      <c r="A57" s="15">
        <v>31.1</v>
      </c>
      <c r="B57" s="199" t="s">
        <v>39</v>
      </c>
      <c r="C57" s="301"/>
      <c r="D57" s="337">
        <f>+'Dramakan hosqer'!C67</f>
        <v>0</v>
      </c>
      <c r="E57" s="301">
        <f>D57-C57</f>
        <v>0</v>
      </c>
      <c r="F57" s="505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1"/>
      <c r="D58" s="337">
        <f>+'Dramakan hosqer'!C68</f>
        <v>0</v>
      </c>
      <c r="E58" s="337">
        <f t="shared" si="0"/>
        <v>0</v>
      </c>
      <c r="F58" s="505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22.1</v>
      </c>
      <c r="B59" s="204" t="s">
        <v>88</v>
      </c>
      <c r="C59" s="301">
        <v>30</v>
      </c>
      <c r="D59" s="337">
        <f>+'Dramakan hosqer'!C69</f>
        <v>20</v>
      </c>
      <c r="E59" s="337">
        <f t="shared" si="0"/>
        <v>-10</v>
      </c>
      <c r="F59" s="505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23</v>
      </c>
      <c r="B60" s="331" t="s">
        <v>40</v>
      </c>
      <c r="C60" s="323">
        <v>403.8</v>
      </c>
      <c r="D60" s="324">
        <f>+'Dramakan hosqer'!C70</f>
        <v>403.80000000000007</v>
      </c>
      <c r="E60" s="324">
        <f t="shared" si="0"/>
        <v>0</v>
      </c>
      <c r="F60" s="504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34.5" x14ac:dyDescent="0.3">
      <c r="A61" s="90">
        <v>24</v>
      </c>
      <c r="B61" s="332" t="s">
        <v>89</v>
      </c>
      <c r="C61" s="323">
        <v>1</v>
      </c>
      <c r="D61" s="324">
        <f>+'Dramakan hosqer'!C71</f>
        <v>3.2</v>
      </c>
      <c r="E61" s="324">
        <f t="shared" si="0"/>
        <v>2.2000000000000002</v>
      </c>
      <c r="F61" s="504" t="s">
        <v>280</v>
      </c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3">
        <f>+C63+C70</f>
        <v>130</v>
      </c>
      <c r="D62" s="333">
        <f>+D63+D70</f>
        <v>120</v>
      </c>
      <c r="E62" s="333">
        <f t="shared" si="0"/>
        <v>-10</v>
      </c>
      <c r="F62" s="503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4" t="s">
        <v>93</v>
      </c>
      <c r="C63" s="324">
        <f>SUM(C64:C69)</f>
        <v>130</v>
      </c>
      <c r="D63" s="324">
        <f>SUM(D64:D69)</f>
        <v>120</v>
      </c>
      <c r="E63" s="324">
        <f t="shared" si="0"/>
        <v>-10</v>
      </c>
      <c r="F63" s="504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7.25" customHeight="1" x14ac:dyDescent="0.3">
      <c r="A64" s="90">
        <v>1.1000000000000001</v>
      </c>
      <c r="B64" s="335" t="s">
        <v>90</v>
      </c>
      <c r="C64" s="323">
        <v>30</v>
      </c>
      <c r="D64" s="324">
        <f>+'Dramakan hosqer'!C74</f>
        <v>0</v>
      </c>
      <c r="E64" s="324">
        <f t="shared" ref="E64:E77" si="1">D64-C64</f>
        <v>-30</v>
      </c>
      <c r="F64" s="504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5" t="s">
        <v>91</v>
      </c>
      <c r="C65" s="323"/>
      <c r="D65" s="324">
        <f>+'Dramakan hosqer'!C75</f>
        <v>0</v>
      </c>
      <c r="E65" s="324">
        <f>D65-C65</f>
        <v>0</v>
      </c>
      <c r="F65" s="504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5.75" customHeight="1" x14ac:dyDescent="0.3">
      <c r="A66" s="90">
        <v>1.2</v>
      </c>
      <c r="B66" s="335" t="s">
        <v>92</v>
      </c>
      <c r="C66" s="323">
        <v>100</v>
      </c>
      <c r="D66" s="324">
        <f>+'Dramakan hosqer'!C76</f>
        <v>120</v>
      </c>
      <c r="E66" s="324">
        <f t="shared" si="1"/>
        <v>20</v>
      </c>
      <c r="F66" s="504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0.75" hidden="1" customHeight="1" x14ac:dyDescent="0.3">
      <c r="A67" s="90">
        <v>1.4</v>
      </c>
      <c r="B67" s="335" t="s">
        <v>68</v>
      </c>
      <c r="C67" s="323"/>
      <c r="D67" s="324">
        <f>+'Dramakan hosqer'!C77</f>
        <v>0</v>
      </c>
      <c r="E67" s="324">
        <f t="shared" si="1"/>
        <v>0</v>
      </c>
      <c r="F67" s="504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36" t="s">
        <v>69</v>
      </c>
      <c r="C68" s="323"/>
      <c r="D68" s="323">
        <f>+'Dramakan hosqer'!C78</f>
        <v>0</v>
      </c>
      <c r="E68" s="323">
        <f>D68-C68</f>
        <v>0</v>
      </c>
      <c r="F68" s="504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 x14ac:dyDescent="0.3">
      <c r="A69" s="90">
        <v>1.6</v>
      </c>
      <c r="B69" s="336">
        <f>+'Dramakan hosqer'!B79</f>
        <v>0</v>
      </c>
      <c r="C69" s="323"/>
      <c r="D69" s="323">
        <f>+'Dramakan hosqer'!C79</f>
        <v>0</v>
      </c>
      <c r="E69" s="323">
        <f>D69-C69</f>
        <v>0</v>
      </c>
      <c r="F69" s="504"/>
      <c r="G69" s="492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5" t="s">
        <v>94</v>
      </c>
      <c r="C70" s="324">
        <f>SUM(C71:C73)</f>
        <v>0</v>
      </c>
      <c r="D70" s="324">
        <f>SUM(D71:D73)</f>
        <v>0</v>
      </c>
      <c r="E70" s="323">
        <f>D70-C70</f>
        <v>0</v>
      </c>
      <c r="F70" s="504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4" t="s">
        <v>65</v>
      </c>
      <c r="C71" s="323"/>
      <c r="D71" s="324">
        <f>+'Dramakan hosqer'!C81</f>
        <v>0</v>
      </c>
      <c r="E71" s="324">
        <f t="shared" si="1"/>
        <v>0</v>
      </c>
      <c r="F71" s="504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4" t="s">
        <v>64</v>
      </c>
      <c r="C72" s="323"/>
      <c r="D72" s="324">
        <f>+'Dramakan hosqer'!C82</f>
        <v>0</v>
      </c>
      <c r="E72" s="324">
        <f t="shared" si="1"/>
        <v>0</v>
      </c>
      <c r="F72" s="504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4" t="s">
        <v>53</v>
      </c>
      <c r="C73" s="323"/>
      <c r="D73" s="324">
        <f>+'Dramakan hosqer'!C83</f>
        <v>0</v>
      </c>
      <c r="E73" s="324">
        <f t="shared" si="1"/>
        <v>0</v>
      </c>
      <c r="F73" s="504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3">
        <f>SUM(C75:C76)</f>
        <v>0</v>
      </c>
      <c r="D74" s="333">
        <f>SUM(D75:D76)</f>
        <v>0</v>
      </c>
      <c r="E74" s="333">
        <f t="shared" si="1"/>
        <v>0</v>
      </c>
      <c r="F74" s="503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29" t="str">
        <f>+'Dramakan hosqer'!B85</f>
        <v>Սննդի գծով</v>
      </c>
      <c r="C75" s="323"/>
      <c r="D75" s="324">
        <f>+'Dramakan hosqer'!C85</f>
        <v>0</v>
      </c>
      <c r="E75" s="323">
        <f>D75-C75</f>
        <v>0</v>
      </c>
      <c r="F75" s="504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29" t="str">
        <f>+'Dramakan hosqer'!B86</f>
        <v>Սննդի գծով</v>
      </c>
      <c r="C76" s="323"/>
      <c r="D76" s="324">
        <f>+'Dramakan hosqer'!C86</f>
        <v>0</v>
      </c>
      <c r="E76" s="323">
        <f>D76-C76</f>
        <v>0</v>
      </c>
      <c r="F76" s="504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3">
        <f>C6+C7-C19</f>
        <v>1229.7000000000044</v>
      </c>
      <c r="D77" s="333">
        <f>D6+D7-D19</f>
        <v>4370.3000000000102</v>
      </c>
      <c r="E77" s="333">
        <f t="shared" si="1"/>
        <v>3140.6000000000058</v>
      </c>
      <c r="F77" s="503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499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48" t="str">
        <f>+'Ekamut-caxs'!C72</f>
        <v>Ժ.Ալեքսանյան</v>
      </c>
      <c r="E79" s="549"/>
      <c r="F79" s="488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47" t="s">
        <v>98</v>
      </c>
      <c r="E80" s="547"/>
      <c r="F80" s="506"/>
    </row>
    <row r="81" spans="1:20" s="20" customFormat="1" ht="22.5" customHeight="1" x14ac:dyDescent="0.25">
      <c r="A81" s="21"/>
      <c r="B81" s="44" t="s">
        <v>6</v>
      </c>
      <c r="C81" s="21"/>
      <c r="D81" s="549" t="str">
        <f>+'Ekamut-caxs'!C74</f>
        <v>Թ.Այունց</v>
      </c>
      <c r="E81" s="549"/>
      <c r="F81" s="488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47" t="s">
        <v>98</v>
      </c>
      <c r="E82" s="547"/>
      <c r="F82" s="506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1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5" workbookViewId="0">
      <selection activeCell="F61" sqref="F61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0" t="s">
        <v>72</v>
      </c>
      <c r="B1" s="550"/>
      <c r="C1" s="550"/>
      <c r="D1" s="550"/>
      <c r="E1" s="55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1" t="str">
        <f>+'Ekamut-caxs'!A8:D8</f>
        <v xml:space="preserve">«Երևանի հ․134 մսուր-մանկապարտեզ» ՀՈԱԿ-ի </v>
      </c>
      <c r="B2" s="552"/>
      <c r="C2" s="552"/>
      <c r="D2" s="552"/>
      <c r="E2" s="55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53" t="s">
        <v>162</v>
      </c>
      <c r="B3" s="553"/>
      <c r="C3" s="553"/>
      <c r="D3" s="553"/>
      <c r="E3" s="55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54" t="s">
        <v>273</v>
      </c>
      <c r="B4" s="554"/>
      <c r="C4" s="554"/>
      <c r="D4" s="554"/>
      <c r="E4" s="554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55" t="s">
        <v>167</v>
      </c>
      <c r="B7" s="556"/>
      <c r="C7" s="556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55" t="s">
        <v>192</v>
      </c>
      <c r="B35" s="556"/>
      <c r="C35" s="556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1">
        <v>316.60000000000002</v>
      </c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1">
        <v>57.6</v>
      </c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>
        <v>15</v>
      </c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>
        <v>14.6</v>
      </c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4">
        <f>SUM(D36:D53)</f>
        <v>403.80000000000007</v>
      </c>
      <c r="G54" s="404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2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403.80000000000007</v>
      </c>
      <c r="E59" s="278"/>
      <c r="F59" s="507">
        <f>+D59-D54</f>
        <v>403.80000000000007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+'Dramakan hosqer'!C13</f>
        <v>383.2</v>
      </c>
      <c r="D62" s="557" t="s">
        <v>195</v>
      </c>
      <c r="E62" s="558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9" t="str">
        <f>+'Ekamut-caxs'!C72</f>
        <v>Ժ.Ալեքսանյան</v>
      </c>
      <c r="E64" s="55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60" t="s">
        <v>98</v>
      </c>
      <c r="E65" s="56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9" t="str">
        <f>+'Ekamut-caxs'!C74</f>
        <v>Թ.Այունց</v>
      </c>
      <c r="E66" s="55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60" t="s">
        <v>98</v>
      </c>
      <c r="E67" s="56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6" zoomScaleSheetLayoutView="100" workbookViewId="0">
      <selection activeCell="F61" sqref="F61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4" t="s">
        <v>72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4" s="22" customFormat="1" ht="25.5" customHeight="1" x14ac:dyDescent="0.2">
      <c r="A2" s="535" t="str">
        <f>+'Ekamut-caxs'!A8</f>
        <v xml:space="preserve">«Երևանի հ․134 մսուր-մանկապարտեզ»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</row>
    <row r="3" spans="1:14" ht="25.5" customHeight="1" x14ac:dyDescent="0.2">
      <c r="A3" s="565" t="s">
        <v>257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4" ht="21" customHeight="1" thickBot="1" x14ac:dyDescent="0.25">
      <c r="M4" s="413" t="s">
        <v>0</v>
      </c>
    </row>
    <row r="5" spans="1:14" ht="33.75" customHeight="1" x14ac:dyDescent="0.2">
      <c r="A5" s="571" t="s">
        <v>158</v>
      </c>
      <c r="B5" s="573" t="s">
        <v>73</v>
      </c>
      <c r="C5" s="575" t="s">
        <v>238</v>
      </c>
      <c r="D5" s="566" t="s">
        <v>212</v>
      </c>
      <c r="E5" s="567"/>
      <c r="F5" s="567"/>
      <c r="G5" s="567"/>
      <c r="H5" s="567"/>
      <c r="I5" s="567"/>
      <c r="J5" s="567"/>
      <c r="K5" s="567"/>
      <c r="L5" s="568"/>
      <c r="M5" s="569" t="s">
        <v>161</v>
      </c>
    </row>
    <row r="6" spans="1:14" ht="79.5" customHeight="1" x14ac:dyDescent="0.2">
      <c r="A6" s="572"/>
      <c r="B6" s="574"/>
      <c r="C6" s="576"/>
      <c r="D6" s="414" t="s">
        <v>231</v>
      </c>
      <c r="E6" s="415" t="s">
        <v>243</v>
      </c>
      <c r="F6" s="415" t="s">
        <v>244</v>
      </c>
      <c r="G6" s="415" t="s">
        <v>159</v>
      </c>
      <c r="H6" s="415" t="s">
        <v>215</v>
      </c>
      <c r="I6" s="415" t="s">
        <v>214</v>
      </c>
      <c r="J6" s="415" t="s">
        <v>123</v>
      </c>
      <c r="K6" s="416" t="s">
        <v>270</v>
      </c>
      <c r="L6" s="417" t="s">
        <v>213</v>
      </c>
      <c r="M6" s="570"/>
    </row>
    <row r="7" spans="1:14" ht="27.75" customHeight="1" x14ac:dyDescent="0.2">
      <c r="A7" s="414">
        <v>1</v>
      </c>
      <c r="B7" s="418" t="s">
        <v>222</v>
      </c>
      <c r="C7" s="419">
        <v>19985.2</v>
      </c>
      <c r="D7" s="420">
        <v>3792.1</v>
      </c>
      <c r="E7" s="421"/>
      <c r="F7" s="421"/>
      <c r="G7" s="421">
        <v>120.9</v>
      </c>
      <c r="H7" s="421"/>
      <c r="I7" s="421"/>
      <c r="J7" s="421">
        <v>50</v>
      </c>
      <c r="K7" s="421"/>
      <c r="L7" s="422"/>
      <c r="M7" s="423">
        <f>ROUND(SUM(C7:L7),1)</f>
        <v>23948.2</v>
      </c>
    </row>
    <row r="8" spans="1:14" ht="28.5" customHeight="1" x14ac:dyDescent="0.2">
      <c r="A8" s="414">
        <v>1.1000000000000001</v>
      </c>
      <c r="B8" s="424" t="s">
        <v>123</v>
      </c>
      <c r="C8" s="425"/>
      <c r="D8" s="426" t="s">
        <v>203</v>
      </c>
      <c r="E8" s="427" t="s">
        <v>203</v>
      </c>
      <c r="F8" s="427" t="s">
        <v>203</v>
      </c>
      <c r="G8" s="427" t="s">
        <v>203</v>
      </c>
      <c r="H8" s="427" t="s">
        <v>203</v>
      </c>
      <c r="I8" s="427" t="s">
        <v>203</v>
      </c>
      <c r="J8" s="427" t="s">
        <v>203</v>
      </c>
      <c r="K8" s="427" t="s">
        <v>203</v>
      </c>
      <c r="L8" s="428" t="s">
        <v>203</v>
      </c>
      <c r="M8" s="429" t="s">
        <v>203</v>
      </c>
    </row>
    <row r="9" spans="1:14" ht="30" customHeight="1" x14ac:dyDescent="0.2">
      <c r="A9" s="414">
        <v>1.2</v>
      </c>
      <c r="B9" s="424" t="s">
        <v>213</v>
      </c>
      <c r="C9" s="425"/>
      <c r="D9" s="426" t="s">
        <v>203</v>
      </c>
      <c r="E9" s="427" t="s">
        <v>203</v>
      </c>
      <c r="F9" s="427" t="s">
        <v>203</v>
      </c>
      <c r="G9" s="427" t="s">
        <v>203</v>
      </c>
      <c r="H9" s="427" t="s">
        <v>203</v>
      </c>
      <c r="I9" s="427" t="s">
        <v>203</v>
      </c>
      <c r="J9" s="427" t="s">
        <v>203</v>
      </c>
      <c r="K9" s="427" t="s">
        <v>203</v>
      </c>
      <c r="L9" s="428" t="s">
        <v>203</v>
      </c>
      <c r="M9" s="429" t="s">
        <v>203</v>
      </c>
    </row>
    <row r="10" spans="1:14" ht="35.25" customHeight="1" x14ac:dyDescent="0.2">
      <c r="A10" s="414">
        <v>2</v>
      </c>
      <c r="B10" s="508" t="s">
        <v>95</v>
      </c>
      <c r="C10" s="430">
        <v>3</v>
      </c>
      <c r="D10" s="420"/>
      <c r="E10" s="427" t="s">
        <v>203</v>
      </c>
      <c r="F10" s="427" t="s">
        <v>203</v>
      </c>
      <c r="G10" s="427" t="s">
        <v>203</v>
      </c>
      <c r="H10" s="427" t="s">
        <v>203</v>
      </c>
      <c r="I10" s="427" t="s">
        <v>203</v>
      </c>
      <c r="J10" s="427" t="s">
        <v>203</v>
      </c>
      <c r="K10" s="427" t="s">
        <v>203</v>
      </c>
      <c r="L10" s="428" t="s">
        <v>203</v>
      </c>
      <c r="M10" s="423">
        <f>ROUND(SUM(C10:L10),1)</f>
        <v>3</v>
      </c>
    </row>
    <row r="11" spans="1:14" s="438" customFormat="1" ht="34.5" customHeight="1" thickBot="1" x14ac:dyDescent="0.25">
      <c r="A11" s="431"/>
      <c r="B11" s="432" t="s">
        <v>74</v>
      </c>
      <c r="C11" s="433" t="s">
        <v>203</v>
      </c>
      <c r="D11" s="434" t="s">
        <v>203</v>
      </c>
      <c r="E11" s="435" t="s">
        <v>203</v>
      </c>
      <c r="F11" s="435" t="s">
        <v>203</v>
      </c>
      <c r="G11" s="435" t="s">
        <v>203</v>
      </c>
      <c r="H11" s="435" t="s">
        <v>203</v>
      </c>
      <c r="I11" s="435" t="s">
        <v>203</v>
      </c>
      <c r="J11" s="435" t="s">
        <v>203</v>
      </c>
      <c r="K11" s="435" t="s">
        <v>203</v>
      </c>
      <c r="L11" s="436" t="s">
        <v>203</v>
      </c>
      <c r="M11" s="437">
        <f>ROUND(SUM(M7:M10),1)</f>
        <v>23951.200000000001</v>
      </c>
    </row>
    <row r="12" spans="1:14" s="438" customFormat="1" ht="34.5" customHeight="1" x14ac:dyDescent="0.2">
      <c r="A12" s="439"/>
      <c r="B12" s="440"/>
      <c r="C12" s="411">
        <v>1896.0250000000001</v>
      </c>
      <c r="D12" s="441">
        <f>+C12*2</f>
        <v>3792.05</v>
      </c>
      <c r="E12" s="442"/>
      <c r="F12" s="442"/>
      <c r="G12" s="442"/>
      <c r="H12" s="443"/>
      <c r="I12" s="443"/>
      <c r="J12" s="444"/>
      <c r="K12" s="443"/>
      <c r="L12" s="442"/>
      <c r="M12" s="445"/>
      <c r="N12" s="440"/>
    </row>
    <row r="13" spans="1:14" s="446" customFormat="1" ht="21" customHeight="1" x14ac:dyDescent="0.2">
      <c r="B13" s="447"/>
      <c r="C13" s="447"/>
      <c r="D13" s="448"/>
      <c r="E13" s="449"/>
      <c r="F13" s="449"/>
      <c r="G13" s="450"/>
      <c r="H13" s="196"/>
      <c r="I13" s="196"/>
      <c r="J13" s="448"/>
      <c r="K13" s="579"/>
      <c r="L13" s="579"/>
      <c r="M13" s="451"/>
    </row>
    <row r="14" spans="1:14" s="439" customFormat="1" ht="69" customHeight="1" x14ac:dyDescent="0.2">
      <c r="B14" s="561" t="s">
        <v>218</v>
      </c>
      <c r="C14" s="562"/>
      <c r="D14" s="563"/>
      <c r="G14" s="448"/>
      <c r="H14" s="448"/>
      <c r="I14" s="561" t="s">
        <v>217</v>
      </c>
      <c r="J14" s="563"/>
      <c r="K14" s="448"/>
      <c r="L14" s="448"/>
      <c r="M14" s="448"/>
    </row>
    <row r="15" spans="1:14" s="439" customFormat="1" ht="48" customHeight="1" x14ac:dyDescent="0.2">
      <c r="B15" s="452" t="s">
        <v>198</v>
      </c>
      <c r="C15" s="453" t="s">
        <v>245</v>
      </c>
      <c r="D15" s="453" t="s">
        <v>246</v>
      </c>
      <c r="G15" s="454"/>
      <c r="H15" s="455"/>
      <c r="I15" s="452" t="s">
        <v>198</v>
      </c>
      <c r="J15" s="453" t="s">
        <v>216</v>
      </c>
      <c r="K15" s="454"/>
      <c r="L15" s="454"/>
      <c r="M15" s="455"/>
    </row>
    <row r="16" spans="1:14" s="456" customFormat="1" ht="39.75" customHeight="1" x14ac:dyDescent="0.2">
      <c r="B16" s="457">
        <v>93600</v>
      </c>
      <c r="C16" s="458">
        <f>ROUND(4*B16*2/1000,1)</f>
        <v>748.8</v>
      </c>
      <c r="D16" s="458">
        <f>350.1/5*2</f>
        <v>140.04000000000002</v>
      </c>
      <c r="G16" s="459"/>
      <c r="H16" s="460"/>
      <c r="I16" s="461">
        <v>93600</v>
      </c>
      <c r="J16" s="462">
        <f>725.5/12*2</f>
        <v>120.91666666666667</v>
      </c>
      <c r="K16" s="459"/>
      <c r="L16" s="459"/>
      <c r="M16" s="460"/>
    </row>
    <row r="17" spans="1:13" s="27" customFormat="1" ht="24" customHeight="1" x14ac:dyDescent="0.2">
      <c r="D17" s="463"/>
      <c r="E17" s="464"/>
      <c r="F17" s="464"/>
      <c r="G17" s="464"/>
      <c r="H17" s="443"/>
      <c r="I17" s="443"/>
      <c r="J17" s="465"/>
      <c r="K17" s="459"/>
      <c r="L17" s="459"/>
      <c r="M17" s="466"/>
    </row>
    <row r="18" spans="1:13" s="27" customFormat="1" ht="19.5" customHeight="1" x14ac:dyDescent="0.2">
      <c r="A18" s="467"/>
      <c r="B18" s="467"/>
      <c r="C18" s="468"/>
      <c r="D18" s="467"/>
      <c r="E18" s="467"/>
      <c r="F18" s="467"/>
      <c r="G18" s="467"/>
      <c r="H18" s="467"/>
      <c r="I18" s="467"/>
      <c r="J18" s="467"/>
      <c r="K18" s="467"/>
      <c r="L18" s="467"/>
      <c r="M18" s="467"/>
    </row>
    <row r="19" spans="1:13" s="471" customFormat="1" ht="24" customHeight="1" x14ac:dyDescent="0.2">
      <c r="A19" s="469"/>
      <c r="B19" s="470" t="s">
        <v>2</v>
      </c>
      <c r="C19" s="470"/>
      <c r="E19" s="472"/>
      <c r="F19" s="473"/>
      <c r="G19" s="473"/>
      <c r="H19" s="580" t="str">
        <f>+'Ekamut-caxs'!C72</f>
        <v>Ժ.Ալեքսանյան</v>
      </c>
      <c r="I19" s="580"/>
      <c r="J19" s="580"/>
      <c r="K19" s="474"/>
      <c r="L19" s="469"/>
      <c r="M19" s="469"/>
    </row>
    <row r="20" spans="1:13" s="475" customFormat="1" ht="17.25" customHeight="1" x14ac:dyDescent="0.2">
      <c r="B20" s="476"/>
      <c r="C20" s="476"/>
      <c r="E20" s="477" t="s">
        <v>97</v>
      </c>
      <c r="F20" s="478"/>
      <c r="G20" s="479"/>
      <c r="H20" s="578" t="s">
        <v>98</v>
      </c>
      <c r="I20" s="578"/>
      <c r="J20" s="578"/>
      <c r="K20" s="478"/>
    </row>
    <row r="21" spans="1:13" s="471" customFormat="1" ht="24.75" customHeight="1" x14ac:dyDescent="0.2">
      <c r="B21" s="480" t="s">
        <v>6</v>
      </c>
      <c r="C21" s="480"/>
      <c r="E21" s="481"/>
      <c r="F21" s="482"/>
      <c r="G21" s="482"/>
      <c r="H21" s="577" t="str">
        <f>+'Ekamut-caxs'!C74</f>
        <v>Թ.Այունց</v>
      </c>
      <c r="I21" s="577"/>
      <c r="J21" s="577"/>
      <c r="K21" s="483"/>
    </row>
    <row r="22" spans="1:13" s="475" customFormat="1" ht="18.75" customHeight="1" x14ac:dyDescent="0.2">
      <c r="E22" s="477" t="s">
        <v>97</v>
      </c>
      <c r="F22" s="478"/>
      <c r="G22" s="479"/>
      <c r="H22" s="578" t="s">
        <v>98</v>
      </c>
      <c r="I22" s="578"/>
      <c r="J22" s="578"/>
      <c r="K22" s="478"/>
    </row>
    <row r="23" spans="1:13" s="484" customFormat="1" ht="16.5" x14ac:dyDescent="0.2">
      <c r="D23" s="485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85" zoomScaleSheetLayoutView="85" workbookViewId="0">
      <selection activeCell="F61" sqref="F61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88" t="s">
        <v>72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3" s="164" customFormat="1" ht="21.75" customHeight="1" x14ac:dyDescent="0.2">
      <c r="A2" s="589" t="str">
        <f>+'Ekamut-caxs'!A8:D8</f>
        <v xml:space="preserve">«Երևանի հ․134 մսուր-մանկապարտեզ»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</row>
    <row r="3" spans="1:13" s="164" customFormat="1" ht="21" customHeight="1" x14ac:dyDescent="0.2">
      <c r="A3" s="589" t="s">
        <v>99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</row>
    <row r="4" spans="1:13" ht="21" customHeight="1" thickBot="1" x14ac:dyDescent="0.25"/>
    <row r="5" spans="1:13" s="172" customFormat="1" ht="24.75" customHeight="1" x14ac:dyDescent="0.2">
      <c r="A5" s="591" t="s">
        <v>120</v>
      </c>
      <c r="B5" s="593" t="s">
        <v>100</v>
      </c>
      <c r="C5" s="585" t="s">
        <v>101</v>
      </c>
      <c r="D5" s="586"/>
      <c r="E5" s="586"/>
      <c r="F5" s="587"/>
      <c r="G5" s="595" t="s">
        <v>102</v>
      </c>
      <c r="H5" s="595"/>
      <c r="I5" s="595"/>
      <c r="J5" s="595"/>
      <c r="K5" s="585" t="s">
        <v>149</v>
      </c>
      <c r="L5" s="586"/>
      <c r="M5" s="587"/>
    </row>
    <row r="6" spans="1:13" s="176" customFormat="1" ht="51" customHeight="1" x14ac:dyDescent="0.2">
      <c r="A6" s="592"/>
      <c r="B6" s="594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7" t="s">
        <v>236</v>
      </c>
      <c r="D7" s="309" t="s">
        <v>236</v>
      </c>
      <c r="E7" s="319">
        <v>2934</v>
      </c>
      <c r="F7" s="311">
        <v>407826</v>
      </c>
      <c r="G7" s="321" t="s">
        <v>236</v>
      </c>
      <c r="H7" s="309" t="s">
        <v>236</v>
      </c>
      <c r="I7" s="319">
        <v>1014</v>
      </c>
      <c r="J7" s="312">
        <v>47265</v>
      </c>
      <c r="K7" s="368" t="s">
        <v>236</v>
      </c>
      <c r="L7" s="319">
        <v>46</v>
      </c>
      <c r="M7" s="313">
        <f>+L7*200.47</f>
        <v>9221.6200000000008</v>
      </c>
    </row>
    <row r="8" spans="1:13" ht="19.5" customHeight="1" x14ac:dyDescent="0.2">
      <c r="A8" s="166">
        <v>2</v>
      </c>
      <c r="B8" s="231" t="s">
        <v>104</v>
      </c>
      <c r="C8" s="317" t="s">
        <v>236</v>
      </c>
      <c r="D8" s="309" t="s">
        <v>236</v>
      </c>
      <c r="E8" s="319">
        <v>1966</v>
      </c>
      <c r="F8" s="311">
        <v>273274</v>
      </c>
      <c r="G8" s="321" t="s">
        <v>236</v>
      </c>
      <c r="H8" s="309" t="s">
        <v>236</v>
      </c>
      <c r="I8" s="319">
        <v>1200</v>
      </c>
      <c r="J8" s="312">
        <v>62944</v>
      </c>
      <c r="K8" s="368" t="s">
        <v>236</v>
      </c>
      <c r="L8" s="319">
        <v>41</v>
      </c>
      <c r="M8" s="313">
        <f t="shared" ref="M8:M18" si="0">+L8*200.47</f>
        <v>8219.27</v>
      </c>
    </row>
    <row r="9" spans="1:13" ht="19.5" customHeight="1" x14ac:dyDescent="0.2">
      <c r="A9" s="166">
        <v>3</v>
      </c>
      <c r="B9" s="231" t="s">
        <v>105</v>
      </c>
      <c r="C9" s="317" t="s">
        <v>236</v>
      </c>
      <c r="D9" s="309" t="s">
        <v>236</v>
      </c>
      <c r="E9" s="319">
        <v>2054</v>
      </c>
      <c r="F9" s="311">
        <v>285506</v>
      </c>
      <c r="G9" s="321" t="s">
        <v>236</v>
      </c>
      <c r="H9" s="309" t="s">
        <v>236</v>
      </c>
      <c r="I9" s="319">
        <v>1245</v>
      </c>
      <c r="J9" s="312">
        <v>65266</v>
      </c>
      <c r="K9" s="368" t="s">
        <v>236</v>
      </c>
      <c r="L9" s="319">
        <v>39</v>
      </c>
      <c r="M9" s="313">
        <f t="shared" si="0"/>
        <v>7818.33</v>
      </c>
    </row>
    <row r="10" spans="1:13" ht="19.5" customHeight="1" x14ac:dyDescent="0.2">
      <c r="A10" s="166">
        <v>4</v>
      </c>
      <c r="B10" s="231" t="s">
        <v>106</v>
      </c>
      <c r="C10" s="318" t="s">
        <v>236</v>
      </c>
      <c r="D10" s="310" t="s">
        <v>236</v>
      </c>
      <c r="E10" s="319">
        <v>262</v>
      </c>
      <c r="F10" s="311">
        <v>37649</v>
      </c>
      <c r="G10" s="321" t="s">
        <v>236</v>
      </c>
      <c r="H10" s="314" t="s">
        <v>236</v>
      </c>
      <c r="I10" s="319">
        <v>1043</v>
      </c>
      <c r="J10" s="312">
        <v>55050</v>
      </c>
      <c r="K10" s="368" t="s">
        <v>236</v>
      </c>
      <c r="L10" s="319">
        <v>44</v>
      </c>
      <c r="M10" s="313">
        <f t="shared" si="0"/>
        <v>8820.68</v>
      </c>
    </row>
    <row r="11" spans="1:13" ht="19.5" customHeight="1" x14ac:dyDescent="0.2">
      <c r="A11" s="166">
        <v>5</v>
      </c>
      <c r="B11" s="231" t="s">
        <v>107</v>
      </c>
      <c r="C11" s="318" t="s">
        <v>236</v>
      </c>
      <c r="D11" s="310" t="s">
        <v>236</v>
      </c>
      <c r="E11" s="319">
        <v>167</v>
      </c>
      <c r="F11" s="311">
        <v>23998</v>
      </c>
      <c r="G11" s="321" t="s">
        <v>236</v>
      </c>
      <c r="H11" s="314" t="s">
        <v>236</v>
      </c>
      <c r="I11" s="319">
        <v>1044</v>
      </c>
      <c r="J11" s="312">
        <v>55152</v>
      </c>
      <c r="K11" s="368" t="s">
        <v>236</v>
      </c>
      <c r="L11" s="319">
        <v>55</v>
      </c>
      <c r="M11" s="313">
        <f t="shared" si="0"/>
        <v>11025.85</v>
      </c>
    </row>
    <row r="12" spans="1:13" ht="19.5" customHeight="1" x14ac:dyDescent="0.2">
      <c r="A12" s="166">
        <v>6</v>
      </c>
      <c r="B12" s="231" t="s">
        <v>108</v>
      </c>
      <c r="C12" s="318" t="s">
        <v>236</v>
      </c>
      <c r="D12" s="310" t="s">
        <v>236</v>
      </c>
      <c r="E12" s="319">
        <v>153</v>
      </c>
      <c r="F12" s="311">
        <v>21986</v>
      </c>
      <c r="G12" s="321" t="s">
        <v>236</v>
      </c>
      <c r="H12" s="314" t="s">
        <v>236</v>
      </c>
      <c r="I12" s="319">
        <v>1011</v>
      </c>
      <c r="J12" s="312">
        <v>53222</v>
      </c>
      <c r="K12" s="368" t="s">
        <v>236</v>
      </c>
      <c r="L12" s="319">
        <v>59</v>
      </c>
      <c r="M12" s="313">
        <f t="shared" si="0"/>
        <v>11827.73</v>
      </c>
    </row>
    <row r="13" spans="1:13" ht="19.5" customHeight="1" x14ac:dyDescent="0.2">
      <c r="A13" s="166">
        <v>7</v>
      </c>
      <c r="B13" s="231" t="s">
        <v>109</v>
      </c>
      <c r="C13" s="318" t="s">
        <v>236</v>
      </c>
      <c r="D13" s="310" t="s">
        <v>236</v>
      </c>
      <c r="E13" s="319">
        <v>138</v>
      </c>
      <c r="F13" s="311">
        <v>19831</v>
      </c>
      <c r="G13" s="321" t="s">
        <v>236</v>
      </c>
      <c r="H13" s="314" t="s">
        <v>236</v>
      </c>
      <c r="I13" s="319">
        <v>953</v>
      </c>
      <c r="J13" s="312">
        <v>49990</v>
      </c>
      <c r="K13" s="368" t="s">
        <v>236</v>
      </c>
      <c r="L13" s="319">
        <v>67</v>
      </c>
      <c r="M13" s="313">
        <f t="shared" si="0"/>
        <v>13431.49</v>
      </c>
    </row>
    <row r="14" spans="1:13" ht="19.5" customHeight="1" x14ac:dyDescent="0.2">
      <c r="A14" s="166">
        <v>8</v>
      </c>
      <c r="B14" s="232" t="s">
        <v>110</v>
      </c>
      <c r="C14" s="318" t="s">
        <v>236</v>
      </c>
      <c r="D14" s="310" t="s">
        <v>236</v>
      </c>
      <c r="E14" s="319">
        <v>141</v>
      </c>
      <c r="F14" s="311">
        <v>20262</v>
      </c>
      <c r="G14" s="321" t="s">
        <v>236</v>
      </c>
      <c r="H14" s="314" t="s">
        <v>236</v>
      </c>
      <c r="I14" s="319">
        <v>1166</v>
      </c>
      <c r="J14" s="312">
        <v>56013</v>
      </c>
      <c r="K14" s="368" t="s">
        <v>236</v>
      </c>
      <c r="L14" s="319">
        <v>77</v>
      </c>
      <c r="M14" s="313">
        <f t="shared" si="0"/>
        <v>15436.19</v>
      </c>
    </row>
    <row r="15" spans="1:13" ht="19.5" customHeight="1" x14ac:dyDescent="0.2">
      <c r="A15" s="166">
        <v>9</v>
      </c>
      <c r="B15" s="232" t="s">
        <v>111</v>
      </c>
      <c r="C15" s="318" t="s">
        <v>236</v>
      </c>
      <c r="D15" s="310" t="s">
        <v>236</v>
      </c>
      <c r="E15" s="319">
        <v>149</v>
      </c>
      <c r="F15" s="311">
        <v>21411</v>
      </c>
      <c r="G15" s="321" t="s">
        <v>236</v>
      </c>
      <c r="H15" s="314" t="s">
        <v>236</v>
      </c>
      <c r="I15" s="319">
        <v>1119</v>
      </c>
      <c r="J15" s="312">
        <v>58928</v>
      </c>
      <c r="K15" s="368" t="s">
        <v>236</v>
      </c>
      <c r="L15" s="319">
        <v>43</v>
      </c>
      <c r="M15" s="313">
        <f t="shared" si="0"/>
        <v>8620.2099999999991</v>
      </c>
    </row>
    <row r="16" spans="1:13" ht="19.5" customHeight="1" x14ac:dyDescent="0.2">
      <c r="A16" s="166">
        <v>10</v>
      </c>
      <c r="B16" s="232" t="s">
        <v>112</v>
      </c>
      <c r="C16" s="318" t="s">
        <v>236</v>
      </c>
      <c r="D16" s="310" t="s">
        <v>236</v>
      </c>
      <c r="E16" s="319">
        <v>227</v>
      </c>
      <c r="F16" s="311">
        <v>32620</v>
      </c>
      <c r="G16" s="320" t="s">
        <v>236</v>
      </c>
      <c r="H16" s="314" t="s">
        <v>236</v>
      </c>
      <c r="I16" s="319">
        <v>1152</v>
      </c>
      <c r="J16" s="312">
        <v>60773</v>
      </c>
      <c r="K16" s="368" t="s">
        <v>236</v>
      </c>
      <c r="L16" s="319">
        <v>64</v>
      </c>
      <c r="M16" s="313">
        <f t="shared" si="0"/>
        <v>12830.08</v>
      </c>
    </row>
    <row r="17" spans="1:13" ht="19.5" customHeight="1" x14ac:dyDescent="0.2">
      <c r="A17" s="166">
        <v>11</v>
      </c>
      <c r="B17" s="232" t="s">
        <v>113</v>
      </c>
      <c r="C17" s="318">
        <v>910</v>
      </c>
      <c r="D17" s="310">
        <v>126490</v>
      </c>
      <c r="E17" s="319">
        <f>+E9</f>
        <v>2054</v>
      </c>
      <c r="F17" s="311">
        <f>+E17*143.7</f>
        <v>295159.8</v>
      </c>
      <c r="G17" s="320">
        <v>1163</v>
      </c>
      <c r="H17" s="314">
        <v>54696</v>
      </c>
      <c r="I17" s="319">
        <f>+MAX(G17,I7)</f>
        <v>1163</v>
      </c>
      <c r="J17" s="312">
        <f>+I17*53.48</f>
        <v>62197.24</v>
      </c>
      <c r="K17" s="368">
        <v>66</v>
      </c>
      <c r="L17" s="319">
        <f>+MAX(K17,L7)</f>
        <v>66</v>
      </c>
      <c r="M17" s="313">
        <f t="shared" si="0"/>
        <v>13231.02</v>
      </c>
    </row>
    <row r="18" spans="1:13" ht="19.5" customHeight="1" x14ac:dyDescent="0.2">
      <c r="A18" s="166">
        <v>12</v>
      </c>
      <c r="B18" s="232" t="s">
        <v>114</v>
      </c>
      <c r="C18" s="318">
        <v>2278</v>
      </c>
      <c r="D18" s="310">
        <v>316642</v>
      </c>
      <c r="E18" s="319">
        <f>+E7</f>
        <v>2934</v>
      </c>
      <c r="F18" s="311">
        <f>+E18*143.7</f>
        <v>421615.8</v>
      </c>
      <c r="G18" s="320">
        <v>1227</v>
      </c>
      <c r="H18" s="314">
        <v>57625</v>
      </c>
      <c r="I18" s="319">
        <f>+MAX(G18,I8)</f>
        <v>1227</v>
      </c>
      <c r="J18" s="312">
        <f>+I18*53.48</f>
        <v>65619.959999999992</v>
      </c>
      <c r="K18" s="368">
        <v>83</v>
      </c>
      <c r="L18" s="319">
        <f>+MAX(K18,L8)</f>
        <v>83</v>
      </c>
      <c r="M18" s="313">
        <f t="shared" si="0"/>
        <v>16639.009999999998</v>
      </c>
    </row>
    <row r="19" spans="1:13" ht="32.25" customHeight="1" thickBot="1" x14ac:dyDescent="0.25">
      <c r="A19" s="233"/>
      <c r="B19" s="239" t="s">
        <v>96</v>
      </c>
      <c r="C19" s="525">
        <f t="shared" ref="C19:K19" si="1">SUM(C7:C18)</f>
        <v>3188</v>
      </c>
      <c r="D19" s="526">
        <f t="shared" si="1"/>
        <v>443132</v>
      </c>
      <c r="E19" s="527">
        <f t="shared" si="1"/>
        <v>13179</v>
      </c>
      <c r="F19" s="528">
        <f>SUM(F7:F18)</f>
        <v>1861138.6</v>
      </c>
      <c r="G19" s="529">
        <f>SUM(G7:G18)</f>
        <v>2390</v>
      </c>
      <c r="H19" s="526">
        <f>SUM(H7:H18)</f>
        <v>112321</v>
      </c>
      <c r="I19" s="527">
        <f>SUM(I7:I18)</f>
        <v>13337</v>
      </c>
      <c r="J19" s="530">
        <f>SUM(J7:J18)</f>
        <v>692420.2</v>
      </c>
      <c r="K19" s="525">
        <f t="shared" si="1"/>
        <v>149</v>
      </c>
      <c r="L19" s="527">
        <f>SUM(L7:L18)</f>
        <v>684</v>
      </c>
      <c r="M19" s="528">
        <f>SUM(M7:M18)</f>
        <v>137121.48000000001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1861.1</v>
      </c>
      <c r="G20" s="293"/>
      <c r="H20" s="211"/>
      <c r="I20" s="293"/>
      <c r="J20" s="211">
        <f>ROUND(J19/1000,1)</f>
        <v>692.4</v>
      </c>
      <c r="K20" s="293"/>
      <c r="L20" s="293"/>
      <c r="M20" s="211">
        <f>ROUND(M19/1000,1)</f>
        <v>137.1</v>
      </c>
    </row>
    <row r="21" spans="1:13" ht="18.75" customHeight="1" thickBot="1" x14ac:dyDescent="0.25">
      <c r="A21" s="228"/>
      <c r="B21" s="590" t="s">
        <v>207</v>
      </c>
      <c r="C21" s="590"/>
      <c r="D21" s="590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5"/>
      <c r="D23" s="395"/>
      <c r="E23" s="395"/>
      <c r="F23" s="311"/>
      <c r="G23" s="396"/>
      <c r="H23" s="395"/>
      <c r="I23" s="395"/>
      <c r="J23" s="313"/>
      <c r="K23" s="396"/>
      <c r="L23" s="395"/>
      <c r="M23" s="313"/>
    </row>
    <row r="24" spans="1:13" ht="23.25" customHeight="1" x14ac:dyDescent="0.2">
      <c r="A24" s="214">
        <v>2</v>
      </c>
      <c r="B24" s="207"/>
      <c r="C24" s="395"/>
      <c r="D24" s="395"/>
      <c r="E24" s="395"/>
      <c r="F24" s="311"/>
      <c r="G24" s="396"/>
      <c r="H24" s="395"/>
      <c r="I24" s="395"/>
      <c r="J24" s="313"/>
      <c r="K24" s="396"/>
      <c r="L24" s="395"/>
      <c r="M24" s="313"/>
    </row>
    <row r="25" spans="1:13" s="176" customFormat="1" ht="23.25" customHeight="1" x14ac:dyDescent="0.2">
      <c r="A25" s="166">
        <v>3</v>
      </c>
      <c r="B25" s="208"/>
      <c r="C25" s="397"/>
      <c r="D25" s="397"/>
      <c r="E25" s="397"/>
      <c r="F25" s="398"/>
      <c r="G25" s="399"/>
      <c r="H25" s="397"/>
      <c r="I25" s="397"/>
      <c r="J25" s="398"/>
      <c r="K25" s="399"/>
      <c r="L25" s="397"/>
      <c r="M25" s="398"/>
    </row>
    <row r="26" spans="1:13" s="164" customFormat="1" ht="24" customHeight="1" x14ac:dyDescent="0.2">
      <c r="A26" s="215"/>
      <c r="B26" s="209" t="s">
        <v>74</v>
      </c>
      <c r="C26" s="400"/>
      <c r="D26" s="400"/>
      <c r="E26" s="400"/>
      <c r="F26" s="401">
        <f>SUM(F23:F25)</f>
        <v>0</v>
      </c>
      <c r="G26" s="402"/>
      <c r="H26" s="400"/>
      <c r="I26" s="400"/>
      <c r="J26" s="401">
        <f>SUM(J23:J25)</f>
        <v>0</v>
      </c>
      <c r="K26" s="402"/>
      <c r="L26" s="400"/>
      <c r="M26" s="401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1861.1</v>
      </c>
      <c r="G27" s="394"/>
      <c r="H27" s="315"/>
      <c r="I27" s="315"/>
      <c r="J27" s="316">
        <f>J20-J26</f>
        <v>692.4</v>
      </c>
      <c r="K27" s="394"/>
      <c r="L27" s="315"/>
      <c r="M27" s="316">
        <f>M20-M26</f>
        <v>137.1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82"/>
      <c r="H30" s="582"/>
      <c r="I30" s="306"/>
      <c r="J30" s="584" t="str">
        <f>+'Ekamut-caxs'!C72</f>
        <v>Ժ.Ալեքսանյան</v>
      </c>
      <c r="K30" s="584"/>
      <c r="M30" s="168"/>
    </row>
    <row r="31" spans="1:13" s="164" customFormat="1" x14ac:dyDescent="0.2">
      <c r="C31" s="171"/>
      <c r="D31" s="171"/>
      <c r="E31" s="170"/>
      <c r="F31" s="170"/>
      <c r="G31" s="583" t="s">
        <v>97</v>
      </c>
      <c r="H31" s="583"/>
      <c r="I31" s="307"/>
      <c r="J31" s="583" t="s">
        <v>115</v>
      </c>
      <c r="K31" s="583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84"/>
      <c r="H32" s="584"/>
      <c r="I32" s="181"/>
      <c r="J32" s="584" t="str">
        <f>+'Ekamut-caxs'!C74</f>
        <v>Թ.Այունց</v>
      </c>
      <c r="K32" s="584"/>
    </row>
    <row r="33" spans="3:13" s="164" customFormat="1" x14ac:dyDescent="0.2">
      <c r="C33" s="167"/>
      <c r="D33" s="167"/>
      <c r="G33" s="583" t="s">
        <v>97</v>
      </c>
      <c r="H33" s="583"/>
      <c r="I33" s="307"/>
      <c r="J33" s="583" t="s">
        <v>115</v>
      </c>
      <c r="K33" s="583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86" t="s">
        <v>118</v>
      </c>
      <c r="J35" s="487" t="s">
        <v>261</v>
      </c>
      <c r="K35" s="487"/>
      <c r="L35" s="487" t="s">
        <v>262</v>
      </c>
      <c r="M35" s="487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581" t="s">
        <v>264</v>
      </c>
      <c r="J36" s="581"/>
      <c r="K36" s="487"/>
      <c r="L36" s="581" t="s">
        <v>265</v>
      </c>
      <c r="M36" s="581"/>
    </row>
    <row r="37" spans="3:13" x14ac:dyDescent="0.2">
      <c r="I37" s="581"/>
      <c r="J37" s="581"/>
      <c r="K37" s="487"/>
      <c r="L37" s="581"/>
      <c r="M37" s="581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topLeftCell="A2" workbookViewId="0">
      <selection activeCell="F61" sqref="F61"/>
    </sheetView>
  </sheetViews>
  <sheetFormatPr defaultRowHeight="13.5" x14ac:dyDescent="0.2"/>
  <cols>
    <col min="1" max="1" width="4.42578125" style="162" customWidth="1"/>
    <col min="2" max="2" width="36.4257812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05" customFormat="1" ht="24" customHeight="1" x14ac:dyDescent="0.2">
      <c r="A1" s="598" t="s">
        <v>72</v>
      </c>
      <c r="B1" s="598"/>
      <c r="C1" s="598"/>
      <c r="D1" s="598"/>
      <c r="E1" s="598"/>
    </row>
    <row r="2" spans="1:6" ht="23.25" customHeight="1" x14ac:dyDescent="0.2">
      <c r="A2" s="599" t="str">
        <f>+'Ekamut-caxs'!A8:D8</f>
        <v xml:space="preserve">«Երևանի հ․134 մսուր-մանկապարտեզ» ՀՈԱԿ-ի </v>
      </c>
      <c r="B2" s="599"/>
      <c r="C2" s="599"/>
      <c r="D2" s="599"/>
      <c r="E2" s="599"/>
    </row>
    <row r="3" spans="1:6" ht="28.5" customHeight="1" x14ac:dyDescent="0.2">
      <c r="A3" s="599" t="s">
        <v>266</v>
      </c>
      <c r="B3" s="599"/>
      <c r="C3" s="599"/>
      <c r="D3" s="599"/>
      <c r="E3" s="599"/>
    </row>
    <row r="5" spans="1:6" x14ac:dyDescent="0.2">
      <c r="E5" s="373" t="s">
        <v>152</v>
      </c>
    </row>
    <row r="6" spans="1:6" ht="54" customHeight="1" x14ac:dyDescent="0.2">
      <c r="A6" s="374" t="s">
        <v>3</v>
      </c>
      <c r="B6" s="374" t="s">
        <v>100</v>
      </c>
      <c r="C6" s="374" t="s">
        <v>219</v>
      </c>
      <c r="D6" s="374" t="s">
        <v>223</v>
      </c>
      <c r="E6" s="374" t="s">
        <v>224</v>
      </c>
    </row>
    <row r="7" spans="1:6" x14ac:dyDescent="0.2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6" ht="24.75" customHeight="1" x14ac:dyDescent="0.2">
      <c r="A8" s="375">
        <v>1</v>
      </c>
      <c r="B8" s="376" t="s">
        <v>233</v>
      </c>
      <c r="C8" s="349">
        <v>28336.7</v>
      </c>
      <c r="D8" s="349">
        <v>0</v>
      </c>
      <c r="E8" s="349">
        <v>5814.5</v>
      </c>
    </row>
    <row r="9" spans="1:6" s="384" customFormat="1" ht="25.5" customHeight="1" x14ac:dyDescent="0.2">
      <c r="A9" s="380">
        <v>2</v>
      </c>
      <c r="B9" s="381" t="s">
        <v>225</v>
      </c>
      <c r="C9" s="382">
        <f>70*28+850</f>
        <v>2810</v>
      </c>
      <c r="D9" s="382"/>
      <c r="E9" s="382">
        <f>70*485*0.022</f>
        <v>746.9</v>
      </c>
      <c r="F9" s="383" t="s">
        <v>274</v>
      </c>
    </row>
    <row r="10" spans="1:6" s="384" customFormat="1" ht="25.5" customHeight="1" x14ac:dyDescent="0.2">
      <c r="A10" s="380">
        <v>3</v>
      </c>
      <c r="B10" s="381" t="s">
        <v>220</v>
      </c>
      <c r="C10" s="382">
        <f>70*28+850</f>
        <v>2810</v>
      </c>
      <c r="D10" s="382">
        <v>100</v>
      </c>
      <c r="E10" s="382">
        <f>70*485*0.022</f>
        <v>746.9</v>
      </c>
      <c r="F10" s="383" t="s">
        <v>274</v>
      </c>
    </row>
    <row r="11" spans="1:6" s="205" customFormat="1" ht="31.5" customHeight="1" x14ac:dyDescent="0.2">
      <c r="A11" s="377"/>
      <c r="B11" s="378" t="s">
        <v>221</v>
      </c>
      <c r="C11" s="379">
        <f>ROUND(SUM(C8:C10),1)</f>
        <v>33956.699999999997</v>
      </c>
      <c r="D11" s="379">
        <f t="shared" ref="D11:E11" si="0">ROUND(SUM(D8:D10),1)</f>
        <v>100</v>
      </c>
      <c r="E11" s="379">
        <f t="shared" si="0"/>
        <v>7308.3</v>
      </c>
    </row>
    <row r="13" spans="1:6" ht="51" customHeight="1" x14ac:dyDescent="0.2">
      <c r="B13" s="600" t="s">
        <v>226</v>
      </c>
      <c r="C13" s="600"/>
      <c r="D13" s="600"/>
      <c r="E13" s="600"/>
    </row>
    <row r="18" spans="2:5" ht="20.25" customHeight="1" x14ac:dyDescent="0.2">
      <c r="B18" s="163" t="s">
        <v>2</v>
      </c>
      <c r="C18" s="163"/>
      <c r="D18" s="601" t="str">
        <f>+'Ekamut-caxs'!C72</f>
        <v>Ժ.Ալեքսանյան</v>
      </c>
      <c r="E18" s="601"/>
    </row>
    <row r="19" spans="2:5" ht="18.75" customHeight="1" x14ac:dyDescent="0.2">
      <c r="B19" s="163" t="s">
        <v>4</v>
      </c>
      <c r="D19" s="596" t="s">
        <v>5</v>
      </c>
      <c r="E19" s="596"/>
    </row>
    <row r="20" spans="2:5" ht="18.75" customHeight="1" x14ac:dyDescent="0.2">
      <c r="B20" s="163"/>
      <c r="D20" s="409"/>
      <c r="E20" s="409"/>
    </row>
    <row r="21" spans="2:5" ht="18.75" customHeight="1" x14ac:dyDescent="0.2">
      <c r="B21" s="163" t="s">
        <v>6</v>
      </c>
      <c r="D21" s="597" t="str">
        <f>+'Ekamut-caxs'!C74</f>
        <v>Թ.Այունց</v>
      </c>
      <c r="E21" s="597"/>
    </row>
    <row r="22" spans="2:5" ht="23.25" customHeight="1" x14ac:dyDescent="0.2">
      <c r="D22" s="596" t="s">
        <v>5</v>
      </c>
      <c r="E22" s="596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5" workbookViewId="0">
      <selection activeCell="F61" sqref="F61"/>
    </sheetView>
  </sheetViews>
  <sheetFormatPr defaultRowHeight="13.5" x14ac:dyDescent="0.2"/>
  <cols>
    <col min="1" max="1" width="4.42578125" style="521" customWidth="1"/>
    <col min="2" max="2" width="60.85546875" style="510" customWidth="1"/>
    <col min="3" max="3" width="17.140625" style="510" customWidth="1"/>
    <col min="4" max="4" width="17.5703125" style="510" customWidth="1"/>
    <col min="5" max="16384" width="9.140625" style="510"/>
  </cols>
  <sheetData>
    <row r="1" spans="1:4" s="509" customFormat="1" ht="24" customHeight="1" x14ac:dyDescent="0.2">
      <c r="A1" s="603" t="s">
        <v>72</v>
      </c>
      <c r="B1" s="603"/>
      <c r="C1" s="603"/>
      <c r="D1" s="603"/>
    </row>
    <row r="2" spans="1:4" ht="17.25" x14ac:dyDescent="0.2">
      <c r="A2" s="604" t="str">
        <f>+'Ekamut-caxs'!A8:D8</f>
        <v xml:space="preserve">«Երևանի հ․134 մսուր-մանկապարտեզ» ՀՈԱԿ-ի </v>
      </c>
      <c r="B2" s="604"/>
      <c r="C2" s="604"/>
      <c r="D2" s="604"/>
    </row>
    <row r="3" spans="1:4" ht="17.25" x14ac:dyDescent="0.2">
      <c r="A3" s="604" t="s">
        <v>267</v>
      </c>
      <c r="B3" s="604"/>
      <c r="C3" s="604"/>
      <c r="D3" s="604"/>
    </row>
    <row r="6" spans="1:4" ht="59.25" customHeight="1" x14ac:dyDescent="0.2">
      <c r="A6" s="511" t="s">
        <v>3</v>
      </c>
      <c r="B6" s="511" t="s">
        <v>130</v>
      </c>
      <c r="C6" s="511" t="s">
        <v>131</v>
      </c>
      <c r="D6" s="511" t="s">
        <v>271</v>
      </c>
    </row>
    <row r="7" spans="1:4" s="514" customFormat="1" ht="36.75" customHeight="1" x14ac:dyDescent="0.2">
      <c r="A7" s="512">
        <v>1</v>
      </c>
      <c r="B7" s="513" t="s">
        <v>132</v>
      </c>
      <c r="C7" s="512">
        <f>SUM(C8:C10)</f>
        <v>0</v>
      </c>
      <c r="D7" s="512">
        <f>SUM(D8:D10)</f>
        <v>0</v>
      </c>
    </row>
    <row r="8" spans="1:4" ht="25.5" customHeight="1" x14ac:dyDescent="0.2">
      <c r="A8" s="515">
        <v>1.1000000000000001</v>
      </c>
      <c r="B8" s="516" t="s">
        <v>133</v>
      </c>
      <c r="C8" s="515"/>
      <c r="D8" s="515"/>
    </row>
    <row r="9" spans="1:4" ht="25.5" customHeight="1" x14ac:dyDescent="0.2">
      <c r="A9" s="515">
        <v>1.2</v>
      </c>
      <c r="B9" s="516" t="s">
        <v>134</v>
      </c>
      <c r="C9" s="515"/>
      <c r="D9" s="515"/>
    </row>
    <row r="10" spans="1:4" ht="25.5" customHeight="1" x14ac:dyDescent="0.2">
      <c r="A10" s="515">
        <v>1.3</v>
      </c>
      <c r="B10" s="516" t="s">
        <v>135</v>
      </c>
      <c r="C10" s="515"/>
      <c r="D10" s="515"/>
    </row>
    <row r="11" spans="1:4" s="514" customFormat="1" ht="31.5" customHeight="1" x14ac:dyDescent="0.2">
      <c r="A11" s="512">
        <v>2</v>
      </c>
      <c r="B11" s="517" t="s">
        <v>136</v>
      </c>
      <c r="C11" s="512">
        <f>SUM(C12:C14)</f>
        <v>1</v>
      </c>
      <c r="D11" s="512">
        <f>SUM(D12:D14)</f>
        <v>30</v>
      </c>
    </row>
    <row r="12" spans="1:4" ht="21.75" customHeight="1" x14ac:dyDescent="0.2">
      <c r="A12" s="515">
        <v>2.1</v>
      </c>
      <c r="B12" s="516" t="s">
        <v>137</v>
      </c>
      <c r="C12" s="515">
        <v>1</v>
      </c>
      <c r="D12" s="515">
        <v>30</v>
      </c>
    </row>
    <row r="13" spans="1:4" ht="21.75" customHeight="1" x14ac:dyDescent="0.2">
      <c r="A13" s="515">
        <v>2.2000000000000002</v>
      </c>
      <c r="B13" s="516" t="s">
        <v>138</v>
      </c>
      <c r="C13" s="515"/>
      <c r="D13" s="515"/>
    </row>
    <row r="14" spans="1:4" ht="21.75" customHeight="1" x14ac:dyDescent="0.2">
      <c r="A14" s="515">
        <v>2.2999999999999998</v>
      </c>
      <c r="B14" s="516" t="s">
        <v>139</v>
      </c>
      <c r="C14" s="515"/>
      <c r="D14" s="515"/>
    </row>
    <row r="15" spans="1:4" s="514" customFormat="1" ht="39.75" customHeight="1" x14ac:dyDescent="0.2">
      <c r="A15" s="512">
        <v>3</v>
      </c>
      <c r="B15" s="513" t="s">
        <v>140</v>
      </c>
      <c r="C15" s="512">
        <f>SUM(C16:C18)</f>
        <v>1</v>
      </c>
      <c r="D15" s="512">
        <f>SUM(D16:D18)</f>
        <v>30</v>
      </c>
    </row>
    <row r="16" spans="1:4" ht="23.25" customHeight="1" x14ac:dyDescent="0.2">
      <c r="A16" s="515">
        <v>3.1</v>
      </c>
      <c r="B16" s="518" t="s">
        <v>141</v>
      </c>
      <c r="C16" s="515">
        <v>1</v>
      </c>
      <c r="D16" s="515">
        <v>30</v>
      </c>
    </row>
    <row r="17" spans="1:4" ht="23.25" customHeight="1" x14ac:dyDescent="0.2">
      <c r="A17" s="515">
        <v>3.2</v>
      </c>
      <c r="B17" s="518" t="s">
        <v>142</v>
      </c>
      <c r="C17" s="515"/>
      <c r="D17" s="515"/>
    </row>
    <row r="18" spans="1:4" ht="23.25" customHeight="1" x14ac:dyDescent="0.2">
      <c r="A18" s="515">
        <v>3.3</v>
      </c>
      <c r="B18" s="518" t="s">
        <v>143</v>
      </c>
      <c r="C18" s="515"/>
      <c r="D18" s="515"/>
    </row>
    <row r="19" spans="1:4" s="514" customFormat="1" ht="35.25" customHeight="1" x14ac:dyDescent="0.2">
      <c r="A19" s="512">
        <v>4</v>
      </c>
      <c r="B19" s="513" t="s">
        <v>144</v>
      </c>
      <c r="C19" s="512">
        <f>SUM(C20:C22)</f>
        <v>1</v>
      </c>
      <c r="D19" s="512">
        <f>SUM(D20:D22)</f>
        <v>30</v>
      </c>
    </row>
    <row r="20" spans="1:4" ht="23.25" customHeight="1" x14ac:dyDescent="0.2">
      <c r="A20" s="515">
        <v>4.0999999999999996</v>
      </c>
      <c r="B20" s="518" t="s">
        <v>145</v>
      </c>
      <c r="C20" s="515">
        <v>1</v>
      </c>
      <c r="D20" s="515">
        <v>30</v>
      </c>
    </row>
    <row r="21" spans="1:4" ht="23.25" customHeight="1" x14ac:dyDescent="0.2">
      <c r="A21" s="515">
        <v>4.2</v>
      </c>
      <c r="B21" s="518" t="s">
        <v>146</v>
      </c>
      <c r="C21" s="515"/>
      <c r="D21" s="515"/>
    </row>
    <row r="22" spans="1:4" ht="23.25" customHeight="1" x14ac:dyDescent="0.2">
      <c r="A22" s="515">
        <v>4.3</v>
      </c>
      <c r="B22" s="518" t="s">
        <v>147</v>
      </c>
      <c r="C22" s="515"/>
      <c r="D22" s="515"/>
    </row>
    <row r="23" spans="1:4" s="514" customFormat="1" ht="31.5" customHeight="1" x14ac:dyDescent="0.2">
      <c r="A23" s="512"/>
      <c r="B23" s="513" t="s">
        <v>74</v>
      </c>
      <c r="C23" s="512">
        <f>C7+C11+C15+C19</f>
        <v>3</v>
      </c>
      <c r="D23" s="512">
        <f>D7+D11+D15+D19</f>
        <v>90</v>
      </c>
    </row>
    <row r="24" spans="1:4" s="514" customFormat="1" ht="25.5" customHeight="1" x14ac:dyDescent="0.2">
      <c r="A24" s="519"/>
      <c r="B24" s="520"/>
      <c r="C24" s="519"/>
      <c r="D24" s="519"/>
    </row>
    <row r="25" spans="1:4" s="514" customFormat="1" ht="45.75" customHeight="1" x14ac:dyDescent="0.2">
      <c r="A25" s="519"/>
      <c r="B25" s="524" t="s">
        <v>272</v>
      </c>
      <c r="C25" s="512">
        <v>90</v>
      </c>
      <c r="D25" s="519"/>
    </row>
    <row r="26" spans="1:4" ht="30.75" customHeight="1" x14ac:dyDescent="0.2"/>
    <row r="27" spans="1:4" ht="17.25" x14ac:dyDescent="0.2">
      <c r="B27" s="522" t="s">
        <v>2</v>
      </c>
      <c r="C27" s="605" t="str">
        <f>+'Ekamut-caxs'!C72</f>
        <v>Ժ.Ալեքսանյան</v>
      </c>
      <c r="D27" s="605"/>
    </row>
    <row r="28" spans="1:4" ht="15.75" customHeight="1" x14ac:dyDescent="0.2">
      <c r="B28" s="523" t="s">
        <v>4</v>
      </c>
      <c r="C28" s="602" t="s">
        <v>5</v>
      </c>
      <c r="D28" s="602"/>
    </row>
    <row r="29" spans="1:4" ht="27" customHeight="1" x14ac:dyDescent="0.2">
      <c r="B29" s="514" t="s">
        <v>6</v>
      </c>
      <c r="C29" s="605" t="str">
        <f>+'Ekamut-caxs'!C74</f>
        <v>Թ.Այունց</v>
      </c>
      <c r="D29" s="605"/>
    </row>
    <row r="30" spans="1:4" x14ac:dyDescent="0.2">
      <c r="C30" s="602" t="s">
        <v>5</v>
      </c>
      <c r="D30" s="602"/>
    </row>
    <row r="31" spans="1:4" x14ac:dyDescent="0.2">
      <c r="B31" s="521" t="s">
        <v>148</v>
      </c>
      <c r="C31" s="521"/>
      <c r="D31" s="521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IIPsYR1Pudo6SUXHIY9g35uwxSd2gcmbDj6ig8vSYmk=</DigestValue>
    </Reference>
    <Reference Type="http://www.w3.org/2000/09/xmldsig#Object" URI="#idOfficeObject">
      <DigestMethod Algorithm="http://www.w3.org/2001/04/xmlenc#sha256"/>
      <DigestValue>VHjzWB/okMImP5w0O8/CosfChr4a+/iPIhOJ7gUnmYY=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dBadBU6Nuk3PV9hRhhFAuL3lWLlGsGrxcC3sz/DsrdM=</DigestValue>
    </Reference>
    <Reference Type="http://www.w3.org/2000/09/xmldsig#Object" URI="#idValidSigLnImg">
      <DigestMethod Algorithm="http://www.w3.org/2001/04/xmlenc#sha256"/>
      <DigestValue>FSJuTxJJf5NKdL+vJxVAz65TdU1XBO9iCP1C+CNHjzM=</DigestValue>
    </Reference>
    <Reference Type="http://www.w3.org/2000/09/xmldsig#Object" URI="#idInvalidSigLnImg">
      <DigestMethod Algorithm="http://www.w3.org/2001/04/xmlenc#sha256"/>
      <DigestValue>s69CojWmM7QIhMzYki3Gyj6aOEwh6gEPI4IUY/FWB98=</DigestValue>
    </Reference>
  </SignedInfo>
  <SignatureValue>du26ZoMtfS1NJtG1nHUaBrBtISbmGLoHe1G0iquOv3zKZuuy7a6sVrd1n1iv96WOlqC9QwYZyBJT
IE4IJ6QmIx2yZs/wysSe1i12Ksb87kcvwOD9e+6xTZHKDWYBQ3gdBAwxndZo8LMIWc0O+fjrxl2b
/iO1hV+QCqeMR/epzBTyQNrAonzt2UDh72VIKH9uXWmTVWL+1k5wC9kDnl1DRY8qveFcYPr13xmE
BEsdmF/MQA+ueotf7+Ej0g/E49njDM76LR+DTNNTpl5JKUJNUPV6FMH+YogWmW3VM4+7gIHEgZZM
UohyrJXPrN5EPyDNgGiGVGGxemRizX6xy8H33g==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0ZgJEyEz97hmemMtzjuTw5mQc2txMXmFHs6hQEJncSM=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wBdRZ2vfAuLbMyBbNzJbgsknlsdiwAgXxHrYkPUejU8=</DigestValue>
      </Reference>
      <Reference URI="/xl/drawings/vmlDrawing2.vml?ContentType=application/vnd.openxmlformats-officedocument.vmlDrawing">
        <DigestMethod Algorithm="http://www.w3.org/2001/04/xmlenc#sha256"/>
        <DigestValue>d9AaygVNR3vIaXU9MjK65YAagydgmXdL/QyCWx7db+o=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ZSBKHKIP+jpnp91KNCc79oIWrgiBuzOTaCHVeGiWSZA=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8MLj1ShCZIK/Au7ZCb/zDK8d4Bsw9EQ6M0eZ4ZaxT8I=</DigestValue>
      </Reference>
      <Reference URI="/xl/styles.xml?ContentType=application/vnd.openxmlformats-officedocument.spreadsheetml.styles+xml">
        <DigestMethod Algorithm="http://www.w3.org/2001/04/xmlenc#sha256"/>
        <DigestValue>ZXCu3faDvwg1TjC733+LyuVReoGWl/swPmtCIEXsTmA=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+qAB6KSzOTCWE2YYHx8MWJaEJZ1Cbm+J/PyepUUdXoY=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2ynmA65W8Mm1DPV/PC5EJsPeiv43k8NNvO6pB+UV0t8=</DigestValue>
      </Reference>
      <Reference URI="/xl/worksheets/sheet2.xml?ContentType=application/vnd.openxmlformats-officedocument.spreadsheetml.worksheet+xml">
        <DigestMethod Algorithm="http://www.w3.org/2001/04/xmlenc#sha256"/>
        <DigestValue>i7lKH73iuUiV+2Ow0+AoKsRhpZ1eQewAHaxa1iGgD1w=</DigestValue>
      </Reference>
      <Reference URI="/xl/worksheets/sheet3.xml?ContentType=application/vnd.openxmlformats-officedocument.spreadsheetml.worksheet+xml">
        <DigestMethod Algorithm="http://www.w3.org/2001/04/xmlenc#sha256"/>
        <DigestValue>wwRdDNfIesAipaOyHZ+xUGK172zM9z9pPiMx5gEjFtg=</DigestValue>
      </Reference>
      <Reference URI="/xl/worksheets/sheet4.xml?ContentType=application/vnd.openxmlformats-officedocument.spreadsheetml.worksheet+xml">
        <DigestMethod Algorithm="http://www.w3.org/2001/04/xmlenc#sha256"/>
        <DigestValue>+12OshZfOhuh8SFtwE+emT1P0j4+ZowT4J6ussCJ/jk=</DigestValue>
      </Reference>
      <Reference URI="/xl/worksheets/sheet5.xml?ContentType=application/vnd.openxmlformats-officedocument.spreadsheetml.worksheet+xml">
        <DigestMethod Algorithm="http://www.w3.org/2001/04/xmlenc#sha256"/>
        <DigestValue>DuE+exuhdwK2BzpI6JqHlnFi7a2xs4Wrv/5RT23Verk=</DigestValue>
      </Reference>
      <Reference URI="/xl/worksheets/sheet6.xml?ContentType=application/vnd.openxmlformats-officedocument.spreadsheetml.worksheet+xml">
        <DigestMethod Algorithm="http://www.w3.org/2001/04/xmlenc#sha256"/>
        <DigestValue>W/UEcnq8XNJmtVQkrDLcc9nXkHeBDk7JPsuY9yYQVVA=</DigestValue>
      </Reference>
      <Reference URI="/xl/worksheets/sheet7.xml?ContentType=application/vnd.openxmlformats-officedocument.spreadsheetml.worksheet+xml">
        <DigestMethod Algorithm="http://www.w3.org/2001/04/xmlenc#sha256"/>
        <DigestValue>EDDvis1vUhUUpEphBc/+lpp4Wf6bv8Ziix9vxGZzEiU=</DigestValue>
      </Reference>
      <Reference URI="/xl/worksheets/sheet8.xml?ContentType=application/vnd.openxmlformats-officedocument.spreadsheetml.worksheet+xml">
        <DigestMethod Algorithm="http://www.w3.org/2001/04/xmlenc#sha256"/>
        <DigestValue>1dI56vI2/BiE+jVLYk1TSuq9tp1aZfAHrVWq9VKjmQk=</DigestValue>
      </Reference>
      <Reference URI="/xl/worksheets/sheet9.xml?ContentType=application/vnd.openxmlformats-officedocument.spreadsheetml.worksheet+xml">
        <DigestMethod Algorithm="http://www.w3.org/2001/04/xmlenc#sha256"/>
        <DigestValue>qz9F8bEP3Ppr/xfOC+P8YA0K58AkpyfswMCp83mPk/A=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2022-12-29T11:09:39Z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{1F8FCFB1-A5E9-4140-ADBE-53447F9B199B}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2022-12-29T11:09:39Z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vvAOjM7wDO/FN33GKNd7jK7wAMDgpWAAAAAJjTtwKY07cCdq4NcAAAAACI9ugJrMrvAAAAAAAAAAAAAAAAAAAAAABI1LcCAAAAAAAAAAAAAAAAAAAAAAAAAAAAAAAAAAAAAAAAAAAAAAAAcS/gJgAAAABYzO8A6ftTdwAA7wAAAAAA9ftTd396Kib1////AAAAAAAAAAAAAAAAkAEAAJN6Kib0yu8A3a9zdwAAFnboyu8AAAAAAPDK7wAAAAAAAAAAAGG4cncAAAAACQAAAAjM7wAIzO8AAAIAAPz///8BAAAAAAAAAAAAAAAAAAAAAAAAAAAAAABo4+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c3roTAAC3Ar0ts27UBEpgbe3gJvhVvgIoAgAA0AezAggCAADQB7MCZAAAAEwP7wAIAgAAsK+6E4gpYRhgFZoYAAAAAAAAAAAAALMCAgAAAAAAAABBAAAAAACzAnwCswIAAAAA/AEAACQRswIAAAAAAAC3AiARswIAAIl3EAnvAK5eiXcg3boTrl6JdwAAAAAAAAAA0Bi4AtAYuAIkCe8AHy+nbgAAtwIAAAAA/AEAADQJ7wDdLqduAAAAAAcAAAAAAAAAYbhyd/wBAAAHAAAAXArvAFwK7wAAAgAA/P///wEAAAAAAAAAAAAAAAAAAABo4+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UYAAnvAOQK7wDO/FN3BKS3AgAAAAAvDQr6OwAAAH8AAAAAAAAABQAAAPMAAADgh6cTAAAAAKDUixMAAAAA4MYBAQDhixMAAAAAoNSLE7CSuG4DAAAAuJK4bgEAAAAIhoIYvGrrbr0ts27UBEpgbe3gJvhVvgJUCu8A6ftTdwAA7wACAAAA9ftTd0wP7wDg////AAAAAAAAAAAAAAAAkAEAAAAAAAEAAAAAYQByAGkAYQBsAAAAAAAAAAAAAAAAAAAABgAAAAAAAABhuHJ3AAAAAAYAAAAECu8ABArvAAACAAD8////AQAAAAAAAAAAAAAAAAAAAGjj4Q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O8AraZUd7gMAAAYpO8ABw0h0AcN0AAAAAAA/////7gM8///////BCQAAArzCgCU1YUYAAAAAAcN0P//////BCQAACHQAQBgAYUgAAAAAJw9pXZ5RFJ3Bw0h0IyOnRgBAAAA/////wAAAACo4fwahKjvAAAAAACo4fwaAACeGIpEUndgAYUgBw0h0AEAAACMjp0YqOH8GgAAAAAAAAAABw3QAISo7wAHDdD//////wQkAAAh0AEAYAGFIAAAAACOJFZ3Bw0h0Mh4lxgKAAAA/////wAAAAAQAAAAAwEAAG2hAQAcAAABBw0h0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TL7wDozO8AzvxTd9xijXe4yu8ADA4KVgAAAACY07cCmNO3AnauDXAAAAAAiPboCazK7wAAAAAAAAAAAAAAAAAAAAAASNS3AgAAAAAAAAAAAAAAAAAAAAAAAAAAAAAAAAAAAAAAAAAAAAAAAHEv4CYAAAAAWMzvAOn7U3cAAO8AAAAAAPX7U3d/eiom9f///wAAAAAAAAAAAAAAAJABAACTeiom9MrvAN2vc3cAABZ26MrvAAAAAADwyu8AAAAAAAAAAABhuHJ3AAAAAAkAAAAIzO8ACMzvAAACAAD8////AQAAAAAAAAAAAAAAAAAAAAAAAAAAAAAAaOP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c3roTAAC3Ar0ts27UBEpgbe3gJvhVvgIoAgAA0AezAggCAADQB7MCZAAAAEwP7wAIAgAAsK+6E4gpYRhgFZoYAAAAAAAAAAAAALMCAgAAAAAAAABBAAAAAACzAnwCswIAAAAA/AEAACQRswIAAAAAAAC3AiARswIAAIl3EAnvAK5eiXcg3boTrl6JdwAAAAAAAAAA0Bi4AtAYuAIkCe8AHy+nbgAAtwIAAAAA/AEAADQJ7wDdLqduAAAAAAcAAAAAAAAAYbhyd/wBAAAHAAAAXArvAFwK7wAAAgAA/P///wEAAAAAAAAAAAAAAAAAAABo4+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UYAAnvAOQK7wDO/FN3BKS3AgAAAAAvDQr6OwAAAH8AAAAAAAAABQAAAPMAAADgh6cTAAAAAKDUixMAAAAA4MYBAQDhixMAAAAAoNSLE7CSuG4DAAAAuJK4bgEAAAAIhoIYvGrrbr0ts27UBEpgbe3gJvhVvgJUCu8A6ftTdwAA7wACAAAA9ftTd0wP7wDg////AAAAAAAAAAAAAAAAkAEAAAAAAAEAAAAAYQByAGkAYQBsAAAAAAAAAAAAAAAAAAAABgAAAAAAAABhuHJ3AAAAAAYAAAAECu8ABArvAAACAAD8////AQAAAAAAAAAAAAAAAAAAAGjj4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O8AraZUd7gMAAAYpO8AjgshY44LYwAAAAAAXk7FbrgM8///////BCQAAArzCgCU1YUYAAAAAI4LY///////BCQAACFjAQBgAYUgAAAAAJw9pXZ5RFJ3jgshY4yOnRgBAAAA/////wAAAAB4Jf4ahKjvAAAAAAB4Jf4aAACeGIpEUndgAYUgjgshYwEAAACMjp0YeCX+GgAAAAAAAAAAjgtjAISo7wCOC2P//////wQkAAAhYwEAYAGFIAAAAACOJFZ3jgshY/C+lhgRAAAA/////wAAAAAQAAAAAwEAAG2hAQAcAAABjgshY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LSnX7mZmJbXBb/o2HX2iZhMEt6bIUnkTTvDbD95ERLk=</DigestValue>
    </Reference>
    <Reference Type="http://www.w3.org/2000/09/xmldsig#Object" URI="#idOfficeObject">
      <DigestMethod Algorithm="http://www.w3.org/2001/04/xmlenc#sha256"/>
      <DigestValue>Oy52BLH/4rbebnDckiLzKAJfiwfXuxmN60Ub/YppwB4=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465lixEy0EDOVnZxS6DqnX6phI/phTN+m/2eBKHWGNA=</DigestValue>
    </Reference>
    <Reference Type="http://www.w3.org/2000/09/xmldsig#Object" URI="#idValidSigLnImg">
      <DigestMethod Algorithm="http://www.w3.org/2001/04/xmlenc#sha256"/>
      <DigestValue>KaYSxuEoEsjME0qEAH3M2oUl1TeHFKHwWIVdA8crUY4=</DigestValue>
    </Reference>
    <Reference Type="http://www.w3.org/2000/09/xmldsig#Object" URI="#idInvalidSigLnImg">
      <DigestMethod Algorithm="http://www.w3.org/2001/04/xmlenc#sha256"/>
      <DigestValue>1SpOooXaAeuVR2f6jgybXZGYuhmdhUxzhWKrxbXk8p8=</DigestValue>
    </Reference>
  </SignedInfo>
  <SignatureValue>j3/odwx+ZfrX8uroiSE/2Q6j6JHWfN3oQCFhnYJ+goLfBMbZrqRoImgF1jsg/q7HRXW2LFGOelw+
w5czMCJe7+KBe4HNu4RqwP3IJrgIOJvrWHpEYExyzMUCzwurSvG95b+8lD/hKSvvSSOng7NZLFwW
4liqEBKEyK/p98BZfOfqXWH41/3+LsB0JGJAVanWpwGVOg2aeJLzzOe+jWx0sRoJtX70drzNEL6r
o9VdZk7wcKd+ryZN8V7RyWFbzdDOsFGEmz2moyp2zvv3qCXl3Vfri2LZgrtqKEod3JQ6thKF8IqH
NyMgYr7Mz5e/LD90evp8kGw5T6jzDFKgaYJ8iA==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0ZgJEyEz97hmemMtzjuTw5mQc2txMXmFHs6hQEJncSM=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wBdRZ2vfAuLbMyBbNzJbgsknlsdiwAgXxHrYkPUejU8=</DigestValue>
      </Reference>
      <Reference URI="/xl/drawings/vmlDrawing2.vml?ContentType=application/vnd.openxmlformats-officedocument.vmlDrawing">
        <DigestMethod Algorithm="http://www.w3.org/2001/04/xmlenc#sha256"/>
        <DigestValue>d9AaygVNR3vIaXU9MjK65YAagydgmXdL/QyCWx7db+o=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ZSBKHKIP+jpnp91KNCc79oIWrgiBuzOTaCHVeGiWSZA=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8MLj1ShCZIK/Au7ZCb/zDK8d4Bsw9EQ6M0eZ4ZaxT8I=</DigestValue>
      </Reference>
      <Reference URI="/xl/styles.xml?ContentType=application/vnd.openxmlformats-officedocument.spreadsheetml.styles+xml">
        <DigestMethod Algorithm="http://www.w3.org/2001/04/xmlenc#sha256"/>
        <DigestValue>ZXCu3faDvwg1TjC733+LyuVReoGWl/swPmtCIEXsTmA=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+qAB6KSzOTCWE2YYHx8MWJaEJZ1Cbm+J/PyepUUdXoY=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2ynmA65W8Mm1DPV/PC5EJsPeiv43k8NNvO6pB+UV0t8=</DigestValue>
      </Reference>
      <Reference URI="/xl/worksheets/sheet2.xml?ContentType=application/vnd.openxmlformats-officedocument.spreadsheetml.worksheet+xml">
        <DigestMethod Algorithm="http://www.w3.org/2001/04/xmlenc#sha256"/>
        <DigestValue>i7lKH73iuUiV+2Ow0+AoKsRhpZ1eQewAHaxa1iGgD1w=</DigestValue>
      </Reference>
      <Reference URI="/xl/worksheets/sheet3.xml?ContentType=application/vnd.openxmlformats-officedocument.spreadsheetml.worksheet+xml">
        <DigestMethod Algorithm="http://www.w3.org/2001/04/xmlenc#sha256"/>
        <DigestValue>wwRdDNfIesAipaOyHZ+xUGK172zM9z9pPiMx5gEjFtg=</DigestValue>
      </Reference>
      <Reference URI="/xl/worksheets/sheet4.xml?ContentType=application/vnd.openxmlformats-officedocument.spreadsheetml.worksheet+xml">
        <DigestMethod Algorithm="http://www.w3.org/2001/04/xmlenc#sha256"/>
        <DigestValue>+12OshZfOhuh8SFtwE+emT1P0j4+ZowT4J6ussCJ/jk=</DigestValue>
      </Reference>
      <Reference URI="/xl/worksheets/sheet5.xml?ContentType=application/vnd.openxmlformats-officedocument.spreadsheetml.worksheet+xml">
        <DigestMethod Algorithm="http://www.w3.org/2001/04/xmlenc#sha256"/>
        <DigestValue>DuE+exuhdwK2BzpI6JqHlnFi7a2xs4Wrv/5RT23Verk=</DigestValue>
      </Reference>
      <Reference URI="/xl/worksheets/sheet6.xml?ContentType=application/vnd.openxmlformats-officedocument.spreadsheetml.worksheet+xml">
        <DigestMethod Algorithm="http://www.w3.org/2001/04/xmlenc#sha256"/>
        <DigestValue>W/UEcnq8XNJmtVQkrDLcc9nXkHeBDk7JPsuY9yYQVVA=</DigestValue>
      </Reference>
      <Reference URI="/xl/worksheets/sheet7.xml?ContentType=application/vnd.openxmlformats-officedocument.spreadsheetml.worksheet+xml">
        <DigestMethod Algorithm="http://www.w3.org/2001/04/xmlenc#sha256"/>
        <DigestValue>EDDvis1vUhUUpEphBc/+lpp4Wf6bv8Ziix9vxGZzEiU=</DigestValue>
      </Reference>
      <Reference URI="/xl/worksheets/sheet8.xml?ContentType=application/vnd.openxmlformats-officedocument.spreadsheetml.worksheet+xml">
        <DigestMethod Algorithm="http://www.w3.org/2001/04/xmlenc#sha256"/>
        <DigestValue>1dI56vI2/BiE+jVLYk1TSuq9tp1aZfAHrVWq9VKjmQk=</DigestValue>
      </Reference>
      <Reference URI="/xl/worksheets/sheet9.xml?ContentType=application/vnd.openxmlformats-officedocument.spreadsheetml.worksheet+xml">
        <DigestMethod Algorithm="http://www.w3.org/2001/04/xmlenc#sha256"/>
        <DigestValue>qz9F8bEP3Ppr/xfOC+P8YA0K58AkpyfswMCp83mPk/A=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{BFC31C46-2CCF-4077-B19F-626E3CC39683}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2022-12-29T11:10:08Z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vvAOjM7wDO/FN33GKNd7jK7wAMDgpWAAAAAJjTtwKY07cCdq4NcAAAAACI9ugJrMrvAAAAAAAAAAAAAAAAAAAAAABI1LcCAAAAAAAAAAAAAAAAAAAAAAAAAAAAAAAAAAAAAAAAAAAAAAAAcS/gJgAAAABYzO8A6ftTdwAA7wAAAAAA9ftTd396Kib1////AAAAAAAAAAAAAAAAkAEAAJN6Kib0yu8A3a9zdwAAFnboyu8AAAAAAPDK7wAAAAAAAAAAAGG4cncAAAAACQAAAAjM7wAIzO8AAAIAAPz///8BAAAAAAAAAAAAAAAAAAAAAAAAAAAAAABo4+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c3roTAAC3Ar0ts27UBEpgbe3gJvhVvgIoAgAA0AezAggCAADQB7MCZAAAAEwP7wAIAgAAsK+6E4gpYRhgFZoYAAAAAAAAAAAAALMCAgAAAAAAAABBAAAAAACzAnwCswIAAAAA/AEAACQRswIAAAAAAAC3AiARswIAAIl3EAnvAK5eiXcg3boTrl6JdwAAAAAAAAAA0Bi4AtAYuAIkCe8AHy+nbgAAtwIAAAAA/AEAADQJ7wDdLqduAAAAAAcAAAAAAAAAYbhyd/wBAAAHAAAAXArvAFwK7wAAAgAA/P///wEAAAAAAAAAAAAAAAAAAABo4+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UYAAnvAOQK7wDO/FN3BKS3AgAAAAAvDQr6OwAAAH8AAAAAAAAABQAAAPMAAADgh6cTAAAAAKDUixMAAAAA4MYBAQDhixMAAAAAoNSLE7CSuG4DAAAAuJK4bgEAAAAIhoIYvGrrbr0ts27UBEpgbe3gJvhVvgJUCu8A6ftTdwAA7wACAAAA9ftTd0wP7wDg////AAAAAAAAAAAAAAAAkAEAAAAAAAEAAAAAYQByAGkAYQBsAAAAAAAAAAAAAAAAAAAABgAAAAAAAABhuHJ3AAAAAAYAAAAECu8ABArvAAACAAD8////AQAAAAAAAAAAAAAAAAAAAGjj4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o+8AraZUd7gMAAA4o+8Awg8hFMIPFAAAAAAAXk7FbrgM8///////BCQAAArzCgCU1YUYAAAAAMIPFP//////BCQAACEUAQAAC2YfAAAAAJw9pXZ5RFJ3wg8hFIyOnRgBAAAA/////wAAAAD4imIbpKfvAAAAAAD4imIbAACeGIpEUncAC2Yfwg8hFAEAAACMjp0Y+IpiGwAAAAAAAAAAwg8UAKSn7wDCDxT//////wQkAAAhFAEAAAtmHwAAAACOJFZ3wg8hFODorhMKAAAA/////wAAAAAQAAAAAwEAAG2hAQAcAAABwg8hF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I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C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g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I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C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g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E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B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BQ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F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TL7wDozO8AzvxTd9xijXe4yu8ADA4KVgAAAACY07cCmNO3AnauDXAAAAAAiPboCazK7wAAAAAAAAAAAAAAAAAAAAAASNS3AgAAAAAAAAAAAAAAAAAAAAAAAAAAAAAAAAAAAAAAAAAAAAAAAHEv4CYAAAAAWMzvAOn7U3cAAO8AAAAAAPX7U3d/eiom9f///wAAAAAAAAAAAAAAAJABAACTeiom9MrvAN2vc3cAABZ26MrvAAAAAADwyu8AAAAAAAAAAABhuHJ3AAAAAAkAAAAIzO8ACMzvAAACAAD8////AQAAAAAAAAAAAAAAAAAAAAAAAAAAAAAAaOP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c3roTAAC3Ar0ts27UBEpgbe3gJvhVvgIoAgAA0AezAggCAADQB7MCZAAAAEwP7wAIAgAAsK+6E4gpYRhgFZoYAAAAAAAAAAAAALMCAgAAAAAAAABBAAAAAACzAnwCswIAAAAA/AEAACQRswIAAAAAAAC3AiARswIAAIl3EAnvAK5eiXcg3boTrl6JdwAAAAAAAAAA0Bi4AtAYuAIkCe8AHy+nbgAAtwIAAAAA/AEAADQJ7wDdLqduAAAAAAcAAAAAAAAAYbhyd/wBAAAHAAAAXArvAFwK7wAAAgAA/P///wEAAAAAAAAAAAAAAAAAAABo4+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UYAAnvAOQK7wDO/FN3BKS3AgAAAAAvDQr6OwAAAH8AAAAAAAAABQAAAPMAAADgh6cTAAAAAKDUixMAAAAA4MYBAQDhixMAAAAAoNSLE7CSuG4DAAAAuJK4bgEAAAAIhoIYvGrrbr0ts27UBEpgbe3gJvhVvgJUCu8A6ftTdwAA7wACAAAA9ftTd0wP7wDg////AAAAAAAAAAAAAAAAkAEAAAAAAAEAAAAAYQByAGkAYQBsAAAAAAAAAAAAAAAAAAAABgAAAAAAAABhuHJ3AAAAAAYAAAAECu8ABArvAAACAAD8////AQAAAAAAAAAAAAAAAAAAAGjj4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o+8AraZUd7gMAAA4o+8AnhQhuJ4UuAAAAAAAXk7FbrgM8///////BCQAAArzCgCU1YUYAAAAAJ4UuP//////BCQAACG4AQAAC2YfAAAAAJw9pXZ5RFJ3nhQhuIyOnRgBAAAA/////wAAAABwDmEbpKfvAAAAAABwDmEbAACeGIpEUncAC2YfnhQhuAEAAACMjp0YcA5hGwAAAAAAAAAAnhS4AKSn7wCeFLj//////wQkAAAhuAEAAAtmHwAAAACOJFZ3nhQhuMi/ARsRAAAA/////wAAAAAQAAAAAwEAAG2hAQAcAAABnhQhu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I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C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g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I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C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g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E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B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BQ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F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2022-12-02T07:26:31Z</cp:lastPrinted>
  <dcterms:created xsi:type="dcterms:W3CDTF">1996-10-14T23:33:28Z</dcterms:created>
  <dcterms:modified xsi:type="dcterms:W3CDTF">2022-12-23T12:35:39Z</dcterms:modified>
</cp:coreProperties>
</file>